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Лист1" sheetId="1" r:id="rId1"/>
    <sheet name="Лист2" sheetId="2" r:id="rId2"/>
    <sheet name="Лист3" sheetId="3" r:id="rId3"/>
  </sheets>
  <calcPr calcId="124519"/>
</workbook>
</file>

<file path=xl/calcChain.xml><?xml version="1.0" encoding="utf-8"?>
<calcChain xmlns="http://schemas.openxmlformats.org/spreadsheetml/2006/main">
  <c r="G55" i="1"/>
  <c r="G61"/>
  <c r="G60"/>
  <c r="G59"/>
  <c r="G58"/>
  <c r="G57"/>
  <c r="G56"/>
  <c r="G54"/>
  <c r="G52"/>
  <c r="G51"/>
  <c r="G62" s="1"/>
  <c r="G50"/>
  <c r="G29"/>
  <c r="G30"/>
  <c r="G31"/>
  <c r="G32"/>
  <c r="G33"/>
  <c r="G34"/>
  <c r="G35"/>
  <c r="G36"/>
  <c r="G37"/>
  <c r="G38"/>
  <c r="G39"/>
  <c r="G41"/>
  <c r="G42"/>
  <c r="G43"/>
  <c r="G44"/>
  <c r="G45"/>
  <c r="G46"/>
  <c r="G47"/>
  <c r="G48"/>
  <c r="G49"/>
  <c r="G53"/>
  <c r="G28"/>
  <c r="G24" l="1"/>
  <c r="G25"/>
  <c r="G26"/>
  <c r="G27"/>
  <c r="G23"/>
</calcChain>
</file>

<file path=xl/sharedStrings.xml><?xml version="1.0" encoding="utf-8"?>
<sst xmlns="http://schemas.openxmlformats.org/spreadsheetml/2006/main" count="138" uniqueCount="105">
  <si>
    <t>Объявления</t>
  </si>
  <si>
    <t xml:space="preserve"> о проведении закупа способом запроса ценовых предложений</t>
  </si>
  <si>
    <t xml:space="preserve">г.Алматы </t>
  </si>
  <si>
    <r>
      <t xml:space="preserve">Наименование Заказчика:  </t>
    </r>
    <r>
      <rPr>
        <sz val="11"/>
        <color theme="1"/>
        <rFont val="Times New Roman"/>
        <family val="1"/>
        <charset val="204"/>
      </rPr>
      <t>ГКП на ПХВ «Городской кардиологический центр» УЗ г.Алматы</t>
    </r>
  </si>
  <si>
    <r>
      <t>Адрес Заказчика:</t>
    </r>
    <r>
      <rPr>
        <sz val="11"/>
        <color theme="1"/>
        <rFont val="Times New Roman"/>
        <family val="1"/>
        <charset val="204"/>
      </rPr>
      <t xml:space="preserve"> г.Алматы, ул. Толе би, 93</t>
    </r>
  </si>
  <si>
    <t>№ лота</t>
  </si>
  <si>
    <t>Наименование лекарственных средств и изделий медицинского назначения</t>
  </si>
  <si>
    <t>Техническая спецификация</t>
  </si>
  <si>
    <t>Ед.изм.</t>
  </si>
  <si>
    <t>Кол-во</t>
  </si>
  <si>
    <t>Цена за единицу по лотам</t>
  </si>
  <si>
    <t>Сумма по лотам</t>
  </si>
  <si>
    <r>
      <t xml:space="preserve">Дополнительную информацию и справку можно получить по телефону: </t>
    </r>
    <r>
      <rPr>
        <sz val="11"/>
        <color theme="1"/>
        <rFont val="Times New Roman"/>
        <family val="1"/>
        <charset val="204"/>
      </rPr>
      <t>8(727) 225-04-84.</t>
    </r>
  </si>
  <si>
    <t xml:space="preserve">Начальник отдела по   </t>
  </si>
  <si>
    <t xml:space="preserve">государственным закупкам  </t>
  </si>
  <si>
    <t>Рахимбердиев Ж.К.</t>
  </si>
  <si>
    <t>Директор</t>
  </si>
  <si>
    <t>Кодасбаев А.Т.</t>
  </si>
  <si>
    <r>
      <t>Место поставки товара:</t>
    </r>
    <r>
      <rPr>
        <sz val="11"/>
        <color theme="1"/>
        <rFont val="Times New Roman"/>
        <family val="1"/>
        <charset val="204"/>
      </rPr>
      <t xml:space="preserve"> ГКП на ПХВ «Городской кардиологический центр» УЗ г.Алматы, Толе би 93, аптечный склад.</t>
    </r>
  </si>
  <si>
    <t>флакон</t>
  </si>
  <si>
    <r>
      <t>Срок поставки товара:</t>
    </r>
    <r>
      <rPr>
        <sz val="11"/>
        <color theme="1"/>
        <rFont val="Times New Roman"/>
        <family val="1"/>
        <charset val="204"/>
      </rPr>
      <t xml:space="preserve"> DDP; в течение 5 календарных дней по заявке Заказчика, срок действия договора до 31.12.2018г. </t>
    </r>
  </si>
  <si>
    <t>Рецептурные растворы</t>
  </si>
  <si>
    <t>формальдегид 37%</t>
  </si>
  <si>
    <t>кг</t>
  </si>
  <si>
    <t xml:space="preserve">азопирам </t>
  </si>
  <si>
    <t>100,0 спиртовый раствор</t>
  </si>
  <si>
    <t xml:space="preserve">формальдегид </t>
  </si>
  <si>
    <t>вода очищенная</t>
  </si>
  <si>
    <t>200,0 стерильная</t>
  </si>
  <si>
    <t>калия хлорид</t>
  </si>
  <si>
    <t>7,45% 100,0 стерильная</t>
  </si>
  <si>
    <t>масло вазелиновое</t>
  </si>
  <si>
    <t>масло вазелиновое 100,0</t>
  </si>
  <si>
    <t>натрия хлорид</t>
  </si>
  <si>
    <t xml:space="preserve">10% 200,0 стерильная </t>
  </si>
  <si>
    <t>натрия г/карбонат</t>
  </si>
  <si>
    <t>4% 200,0 стерильная</t>
  </si>
  <si>
    <t>новокаин</t>
  </si>
  <si>
    <t>0,5% 200,0 стерильная</t>
  </si>
  <si>
    <t>перекись водорода</t>
  </si>
  <si>
    <t>перекись водорода 27,5%</t>
  </si>
  <si>
    <t>перекись водорода 6%</t>
  </si>
  <si>
    <t>литр</t>
  </si>
  <si>
    <t>перекись водорода 6% 500,0</t>
  </si>
  <si>
    <t>перекись водорода 3% 500,0</t>
  </si>
  <si>
    <t>раствор рингера</t>
  </si>
  <si>
    <t>раствор рингера 200,0 стерильная</t>
  </si>
  <si>
    <t>уксусная кислота</t>
  </si>
  <si>
    <t xml:space="preserve">уксусная кислота 3% 400,0 </t>
  </si>
  <si>
    <t xml:space="preserve">фурацилин </t>
  </si>
  <si>
    <t>0,02% 400,0 стерильная</t>
  </si>
  <si>
    <t xml:space="preserve">разведение спирта </t>
  </si>
  <si>
    <t>разведение спирта этилов. До 70%</t>
  </si>
  <si>
    <t xml:space="preserve">перекись водорода 4% 500,0 </t>
  </si>
  <si>
    <t>гепарин натрия</t>
  </si>
  <si>
    <t>раствор для инъекций 5000 ЕД/мл по 5 мл</t>
  </si>
  <si>
    <t>ампула</t>
  </si>
  <si>
    <t>лизиноприл</t>
  </si>
  <si>
    <t>лизиноприл 10мг</t>
  </si>
  <si>
    <t>таблетка</t>
  </si>
  <si>
    <t>альбумин</t>
  </si>
  <si>
    <t>раствор для инфузий 10% 100 мл</t>
  </si>
  <si>
    <t>изосорбида мононитрат</t>
  </si>
  <si>
    <t xml:space="preserve">изосорбида мононитрат 20мг </t>
  </si>
  <si>
    <t xml:space="preserve">изготовлены из натурального латекса высокого качества; Припудрены биосовместимым кукурузным крахмалом USP; Обеспечивают надежную барьерную защиту от микроорганизмов, нежелательных и опасных веществ; Манжета с валиком облегчает надевание, препятствует скатыванию и обеспечивает лучшую фиксацию; Высокая эластичность обеспечивает полную естественную посадку по руке и хорошую тактильную чувствительность; Размер М. Срок годности: 5 лет. </t>
  </si>
  <si>
    <t>пара</t>
  </si>
  <si>
    <t>перчатки нестерильные смотровые латексные, размер М</t>
  </si>
  <si>
    <t>шприц 20мл</t>
  </si>
  <si>
    <t>штука</t>
  </si>
  <si>
    <t>шприц 20мл с иглой 20Gx1 1/2" инъекционный трехкомпонентный стерильный однократного применения. Шприц изготовлен из высококачественного пластика и состоит из поршня, уплотнительного резинового кольца, цилиндра с градуировкой. Игла с трехгранной заточкой покрыта тонким слоем силикона. Стерилизован этиленоксидом. Срок годности: 5 лет.</t>
  </si>
  <si>
    <t>шприц 10мл</t>
  </si>
  <si>
    <t>шприц 10мл с иглой 21Gx1 1/2"  инъекционный трехкомпонентный стерильный однократного применения. Шприц изготовлен из высококачественного пластика и состоит из поршня, уплотнительного резинового кольца, цилиндра с градуировкой. Игла с трехгранной заточкой покрыта тонким слоем силикона. Стерилизован этиленоксидом. Срок годности: 5 лет.</t>
  </si>
  <si>
    <t>шприц 5мл</t>
  </si>
  <si>
    <t>шприц 5мл с иглой 22Gx1 1/2"  инъекционный трехкомпонентный стерильный однократного применения. Шприц изготовлен из высококачественного пластика и состоит из поршня, уплотнительного резинового кольца, цилиндра с градуировкой. Игла с трехгранной заточкой покрыта тонким слоем силикона. Стерилизован этиленоксидом. Срок годности: 5 лет.</t>
  </si>
  <si>
    <t>шприц 1мл</t>
  </si>
  <si>
    <t>шприц 1мл с иглой 25Gx1 инъекционный трехкомпонентный стерильный однократного применения. Шприц изготовлен из высококачественного пластика и состоит из поршня, уплотнительного резинового кольца, цилиндра с градуировкой. Игла с трехгранной заточкой покрыта тонким слоем силикона. Стерилизован этиленоксидом. Срок годности: 5 лет.</t>
  </si>
  <si>
    <t xml:space="preserve">однокамерный электрокардиостимулятор в комплекте с принадлежностями </t>
  </si>
  <si>
    <t>Устройство: Коннектор IS-1 BI/UNI. Масса не более 21.5 г; Габариты не более:  40.2 мм x 42.9 мм x 7.5 мм; Объем не более 9.7 см3; Напряжение 2.8 В; Батарея Литий-йод; Срок службы  не менее 10.4 лет (В режиме SSR или SSI, 60 уд/мин, 100% стимуляция, желудочковая 2.0 В, ширина импульса 0.4 мс, импеданс 1000 Ω );Режимы Стимуляции: VVIR; VVI; VVT; VOOR; VOO; AAIR; AAI; AAT; AOOR; AOO; OVO; OAO; Наличие функции управления желудочковым захватом, постоянное определение порога стимуляции с программируемыми периодичностями минимум каждые 15 мин; Наличие функции сна с возможностью программирования отдельной частотой в программируемый интервал времени; Наличие функции гарантии детекции при активизации с возможностью изменять порог чувствительности, чтобы отслеживать изменения детектированной амплитуды. Наличие функции мониторинга электрода для мониторирования целостности электрода, измеряя и регистрируя импеданс электрода с возможностью переключать электрод с биполярной на монополярную полярность. Параметры стимуляции: Нижняя частота: 30-170 уд/мин; Верхняя частота сенсора: 80-180 уд/мин; Амплитуда стимуляции в ПП и ПЖ 0,5- 7,5 V; Длительность импульса 0,12- 1,5 мс; Чувствительность 0,25- 4 мВ; Полярность стимуляции – Биполярная, Монополярная, Настраиваемая; Полярность детекции - Биполярная, Монополярная, Настраиваемая. Сбор диагностических данных: ЧСС пациента; Формат гистограммы; Профиль частоты; Эпизоды высокой частоты; Эпизоды адаптации с падением частоты;Отчет первичного опроса; Тренды управления захватом; Тренды чувствительности; Тренды электрода и данные по импедансу;История основных параметров. Электрод для стимуляции/сенсинга: полярность – биполярный, коннектор  IS-1 Вi; стандартная длина 58 см. Интродьюсер чрескожный с боковым портом и клапаном, размер 7,8, 9, 10 Fr. – 1 шт.</t>
  </si>
  <si>
    <t>комплект</t>
  </si>
  <si>
    <t>однокамерный электрокардиостимулятор в комплекте с МРТ совместимым электродом</t>
  </si>
  <si>
    <t xml:space="preserve">Имплантируемый мультипрограммируемый однокамерный частотно-адаптирующий электрокардиостимулятор SSIR с функцией активного контроля захвата. Режимы cтимуляции: ВЫКЛ; VVIR; VVI; VVTR; VVT; VOOR; VOO; AAIR; AAI; AATR; AAT; AOOR; AOO; Значение базовой частоты в диапазоне, но не уже чем от 30 до 200 имп/мин. Значение амплитуды стимуляционного импульса в диапазоне, но не уже чем от 0,2 до 7,5 В. Значение длительности импульса в диапазоне, но не уже чем от 0,1 до 1,5 мс. Наличие функция активного контроля захвата (КЗ). Наличие контроля эффективности желудочковой стимуляции c оценкой эффективности каждого навязываемого стимула. Возможность автоматического определения оптимальных значений чувствительности на постоянной основе. Значение чувствительности в диапазоне, но не уже чем от 0,5 до 7,5 мВ. Функция частотного гистерезиса: наличие трёх вариантов гистерезиса - динамический гистерезис (гистерезисная частота следует за частотой ритма, инициируемого сенсором); повторный гистерезис (стимуляция на уровне гистерезисной частоты в течении запрограммированного количество циклов), Поисковый гистерезис (поиск собственной активности - стимуляция на уровне гистерезисной частоты через каждый определенный интервал времени или после определенного количества стимуляционных комплексов). Наличие программируемого ночного ритма стимуляции. Функция автоматического контроля электрода: наличие подпорогового измерения импеданса электродов каждые 30 с независимо от фазы собственного проведения или стимуляции. Функция автоматической проверки электрода: наличие - возможность автоматического изменения полярности детекции и стимуляции при выходе значений импеданса за рамки допустимых значений. Функция автоматической инициализации аппарата в момент имплантации: наличие, активация накопления статистики, выполнение автоматического определения полярности электрода. Возможность автоматической записи внутрисердечных электрограмм (ВЭГМ) в память ЭКС: 4-х эпизодов длительностью до 10 с каждый. Запись ВЭГМ с маркером в реальном времени. Возможность проведения автоматических тестов определения чувствительности, порогов стимуляции и сопротивления при контрольном осмотре пациента. Запись данных пациента в память ЭКС: наличие. Емкость батареи в начале срока службы: 1,3 Амп/ч. Расчётный срок службы: более 15 лет при 100% стимуляции с базовой частотой не менее 60 в мин; амплитудой стимулов не менее 2,5 В; длительностью импульса не менее 0,4 мс; импедансом электрода не менее 1000 Ом. Масса не более 25 г. Толщина не более 6,5 мм. Объём не более 10 см3.Комплект поставки: Однокамерный электрокардиостимулятор - 1 шт. Эндокардиальный электрод 60 см. – 1 шт. Интродьюсер 7F  - 1 шт.
</t>
  </si>
  <si>
    <t>двухкамерный электрокардиостимулятор в комплекте с принадлежностями</t>
  </si>
  <si>
    <t xml:space="preserve">Двухкамерный частотно-адаптивный электрокардиостимулятор (AAIR&lt;=&gt;DDDR) совместимый для дальнейшего подключения к системе удаленного мониторинга за пациентом.1.  Устройство: Коннектор IS-1 BI/UNI. Масса не более 27.1 г; Объем не более 12.1 см3; Габариты не более:  44.7 мм x 47.9 мм x 7.5 мм; Батарея Литий-йод; Напряжение 2.8 В; Батарея Литий-йод; Срок службы не менее 11.3 лет (при режиме DDDR 60 уд/мин, 100% стимуляция, желудочковая 2.0В , предсердная 1.5В, 0.4 мс ширина импульса, 1000 импеданс); Постоянное автоматическое управление порогами стимуляции в обеих камерах. Наличие функции управляемой желудочковой стимуляция – (УЖС) обеспечивает спонтанное проведение автоматический переключая режим стимуляции с DDD(R) на AAI(R) и обратно, уменьшая ненужную желудочковую стимуляцию. Наличие функции поиска AV задержки - программируемая функция предназначена для определения времени спонтанного АВ проведения пациента и изменения интервалов ДАВ и САВ, поддержания спонтанной активации желудочков и отслеживания быстрых предсердных сокращений. Наличие автоматического постжелудочкового предсердного рефрактерного период (ПЖПРП) – функция предохраняет от тахикардии, индуцированной электрокардиостимулятором и обеспечивает соотношение частоты блокады более 2:1, исходя из средней предсердной частоты. Функция улучшает защиту от индуцированной электрокардиостимулятором тахикардии, продлевая ПЖПРП при меньшей частоте синхронизации и обеспечивая соотношение частоты блокады более 2:1, укорачивая ПЖПРП и ДАВ (при необходимости) при большей частоте. Наличие функции: Функция Ответ на падение частоты который мониторирует сердце на предмет значительного падения частоты и реагирует стимуляцией сердечной деятельности повышенной частотой; Функция Предпочтительная стимуляция предсердий предназначенная для поддержания последовательности эпизодов стойкого возбуждения, обеспечивая постоянную стимуляцию, которая, практически, соответствует спонтанному синусовому ритму. Функция Овердрайв стимуляция после переключения режима работает с помощью функции Переключение режима, чтобы выполнять предсердную овердрайв стимуляцию во время уязвимой фазы после прекращения эпизода ПТ/ФП. Функция Ответ на проведение ФП помогает поддерживать нормальную желудочковую частоту во время эпизодов ПТ/ФП. Функция гарантия детекции для автоматического изменения порога чувствительности. Режимы стимуляций: AAIR&lt;=&gt;DDDR, DDDR, AAI&lt;=&gt;DDD, DDD, DDIR, DDI, DVIR, DVI, DOOR, DOO, VDD, VVIR, VDIR, VVI, VDI, VVT, VOOR, VOO, AAIR, ADIR, AAI, ADI, AAT, AOOR, AOO, ODO, OVO, OAO
Параметры стимуляции: Нижняя частота: 30-170 уд/мин; Верхняя частота сенсора: 80-180 уд/мин; Амплитуда стимуляции в ПП и ПЖ 0,5- 7,5 V; Длительность импульса 0,12- 1,5 мс; Чувствительность 0,25- 4 мВ; Полярность стимуляции – Биполярная, Монополярная, Настраиваемая; Полярность детекции - Биполярная, Монополярная, Настраиваемая.
Сбор диагностических данных: ЧСС пациента; Состояние АВ проводимости; Формат гистограммы; Гистограмма Поиск АВ+; Профиль частоты; Эпизоды высокой частоты; Эпизоды адаптации с падением частоты; Тренд предсердной аритмии; Отчет первичного опроса; Длительность эпизодов предсердной аритмии; Желудочковый ритм во время эпизодов предсердной аритмии; Тренды управления захватом; Тренды чувствительности; Тренды электрода и данные по импедансу; История основных параметров.                                                               
2. Электрод для стимуляции/сенсинга: полярность – биполярный, коннектор  IS-1 Вi; стандартная длина 58 см.                                                                                                                                                
3. Электрод для стимуляции/сенсинга: полярность – биполярный, коннектор  IS-1 Вi; стандартная длина 52 см.                                                                                                                                         
4. Интродьюсер чрескожный с боковым портом и клапаном, размер 7,8, 9, 10 Fr. – 2 шт
</t>
  </si>
  <si>
    <t>двухкамерный электрокардиостимулятор в комплекте с МРТ совместимыми электродами</t>
  </si>
  <si>
    <t xml:space="preserve">Имплантируемый мультипрограммируемый двухкамерный частотно-адаптирующий электрокардиостимулятор DDDR с функцией активного контроля захвата по обоим каналам в комплекте с принадлежностями. Режимы cтимуляции: ВЫКЛ.; DDD(R); DDI(R); DVI(R); DDT; D00(R); VDD(R); VDI(R); VVI(R); VVT(R); V00(R); AAI(R); AAT(R); A00(R). Значение базовой частоты (по обоим каналам) в диапазоне, но не уже чем от 30 до 200 имп/мин. Значение амплитуды стимуляционного импульса (по обоим каналам) в диапазоне, но не уже чем от 0,2 до 7,5 В. Значение длительности импульса (по обоим каналам) в диапазоне, но не уже чем от 0,1 до 1,5 мс. Наличие функция активного контроля захвата (КЗ) (по обоим каналам). Наличие контроля эффективности желудочковой стимуляции c оценкой эффективности каждого навязываемого стимула. Возможность автоматического определения оптимальных значений чувствительности на обоих каналах на постоянной основе. Значение чувствительности на предсердном канале в диапазоне, но не уже чем от 0,1 до 7,5 мВ. Значение чувствительности на желудочковом канале в диапазоне, но не уже чем от 0,1 до 7,5 мВ. Максимальная частота отслеживания по предсердному каналу: 240 уд/мин. Максимальная частота отслеживания по желудочковому каналу: 200 уд/мин. Сенсор частотной адаптации: акселерометр. Функция частотного гистерезиса: наличие минимум трёх вариантов гистерезиса - динамический гистерезис (гистерезисная частота следует за частотой ритма, инициируемого сенсором); повторный гистерезис (стимуляция на уровне гистерезисной частоты в течении запрограммированного количество циклов), поисковый гистерезис (поиск собственной активности - стимуляция на уровне гистерезисной частоты через каждый определенный интервал времени или после определенного количества стимуляционных комплексов). Значение предсердно-желудочковая задержка (AV-delay) в диапазоне, но не уже чем от 15 до 350 мс. Динамическая AВ-задержка: возможность отдельного программирования для шести частотных диапазонов и раздельного программирования для спонтанных и стимуляционных событий. AВ-гистерезис: наличие трех предустановок работы динамического AВ-гистерезиса, автоматический алгоритм минимизации желудочковой стимуляции за счет интеллектуального увеличения AВ-задержки (вплоть до 450 мс), наличие повторного, поискового AВ-гистерезиса и отрицательного для обеспечения постоянной желудочковой стимуляции. Наличие программируемого ночного ритма стимуляции.Функция автоматического контроля электродов: наличие подпорогового измерения импеданса электродов не реже, чем через каждые 30 с независимо от фазы собственного проведения или стимуляции. Функция автоматической проверки электродов: наличие - возможность автоматического изменения полярности детекции и стимуляции при выходе значений импеданса за рамки допустимых значений. Функция автоматической инициализации аппарата в момент имплантации: наличие, активация накопления статистики, выполнение автоматического определения полярности электрода. Возможность проведения процедуры неинвазивного ЭФИ: наличие с режимами учащающей стимуляции и программируемой стимуляции с количеством экстрастимулов – до 4-х. Минимальная частота сверхчастой стимуляции: не более 125 имп/мин. Максимальная частота сверхчастой стимуляции: не менее 800 имп/мин. Возможность выполнения фоновой желудочковой стимуляции во время проведения неинвазивного ЭФИ с частотой до 200 имп/мин.Возможность автоматической записи внутрисердечных электрограмм (ВЭГ) в память ЭКС: не менее 4-х эпизодов длительностью до 10 с каждый. Запись ВЭГ с маркером в реальном времени: наличие. Проведение автоматических тестов определения чувствительности, порогов стимуляции и сопротивления по обоим каналам при контрольном осмотре пациента: наличие. Запись данных пациента в память ЭКС: наличие. Емкость батареи в начале срока службы: 1,3 Амп/ч. Расчётный срок службы: 12 лет при 100% стимуляции в режиме DDD(R) с базовой частотой не менее 60 в мин; амплитудой предсердного и желудочкового стимулов не менее 2,5 В; длительностью импульса по обоим каналам не менее 0,4 мс; импедансом обоих электродов не менее 1000 Ом. Масса: не более 26 г. Толщина: не более 6,5 мм. Объём: не более 11 см3.Комплект поставки:1. Двухкамерный электрокардиостимулятор - 1 шт.2. Эндокардиальные электроды 53 см и 60 см. – 2 шт.3. Интродьюсер7F  - 2 шт.
</t>
  </si>
  <si>
    <t>имплантируемый  двухкамерный кардиовертер-дефибриллятор с принадлежностями</t>
  </si>
  <si>
    <t xml:space="preserve">Устройство: коннекторы: IS-1, DF-4; масса: 78 г.; объем: 34 см3; Габариты: 68 мм x 51 мм x 13 мм; форма корпуса: Физиологическая контурированная; Наличие фукнции: авто переключение между режимами стимуляции (AAI &lt;-&gt; DDD); автоматическое измерение порогов стимуляции и автоматическое изменение выходных параметров при изменениях порогов в обеих камерах;  срок службы: Срок службы: 9 лет (с учётом полугодовых шоков с максимальной мощностью, с 50% стимуляцией ПП, амплитуда ПП 2,5 В, ПЖ 3,5 В, сопротивление 600 Ом, ежеквартальные передачи данных с помощью удаленного наблюдения).2 Дефибрилляционный электрод: МРТ совместимый, коннектор DF-4, фиксация  – активная; наличие стероида, длина электрода более 55см, максимальный диаметр электрода 8.6 Fr; 3 Предсердный электрод: МРТ совместимый, коннектор  IS-1 Вi; фиксация  – активная, стандартные длины 45-110 см, Расстояние от кончика до кольца не более 10мм, диаметр корпуса электода менее 2 мм. 4 Интродьюсер чрескожный 2 шт. с боковым портом и гемостатическим  клапаном, размеры 7,8, 9, 10 Fr
</t>
  </si>
  <si>
    <t>имплантируемый  однокамерный кардиовертер-дефибриллятор в комплекте с функцией удаленного мониторинга</t>
  </si>
  <si>
    <t>Имплантируемый однокамерный кардиовертер-дефибриллятор. Детекция аритмий: три зоны детекции: VT-1, VT-2, VF. Критерии детекции: Внезапное начало, стабильность, критерий, основанный на сравнении предсердных и желудочковых временных интервалов, устойчивость тахикардии. Минимальный интервал детекции для медленной ЖТ не более 270 мс. Максимальный интервал детекции для медленной ЖТ не менее 600 мс. Минимальный интервал детекции для быстрой ЖТ не более 270 мс. Максимальный интервал детекции для быстрой ЖТ не менее 500 мс. Минимальный интервал детекции ФЖ не более 240 мс. Максимальный интервал детекции ФЖ не менее 400 мс. Количество комплексов при детекции медленной ЖТ: от 10 до 60, при редетекции: от 10 до 30. Количество комплексов при детекции быстрой ЖТ: от 10 до 40, при редетекции от 10 до 30. Диапазон критерия внезапного начала: от 4 до 32% с шагом не более 4%. Критерий стабильности R-R интервала: от ±8 до ±48 мс с шагом не более 4.Виды терапии: Антитахистимуляция (возможность проведения антитахистимуляции при ФЖ перед набором разряда), кардиоверсия, дефибрилляция. Антитахистимуляция (АТС): пачка импульсов, пачка импульсов с уменьшением интервала между стимулами. Количество попыток АТС От 1 до 10, шаг не более 1. Количество стимулов в пачке: от 1 до 10, шаг не более 1. Возможность автоматического добавления стимула в каждой последующей пачке: наличие. Интервал сцепления первого стимула со спонтанным комплексом: от 70 до 95%, шаг не более 5. Минимальный интервал между стимулами: 200 (фиксировано). Мощность разряда при кардиоверсии и дефибрилляции (Дж): от 2 до 40 с шагом 2 (от 2 до 20) и шагом 5 (от 20 до 40).  Для одного приступа желудочковой тахикардии или фибрилляции желудочков максимальное количество разрядов не менее 8. Полярность разряда: Возможность инверсии полярности разряда для снижения порога дефибрилляции; Форма разряда: Двухфазный – возможность изменения длительности и процента соотношения фаз (минимум два варианта). Возможность выбора из трех вариантов направления шокового разряда. Возможность автоматического изменения полярности при каждом последующем шоке. Автоматический мониторинг порогов на желудочковых каналах c передачей информации по системе удаленного мониторинга; Наличие функции Монитора Сердечной Недостаточности с передачей трендовой информации по системе удаленного мониторинга. Встроенные алгоритмы защиты от постстимуляционногооверсенсинга Т-волны. Наличие немедленной передачи данных о зафиксированном аппаратом событии в полностью автоматическом режиме без участия пациента по системе удаленного мониторинга. Расширенная статистика событий. Беспроводная телеметрия, основанная на энергосберегающем алгоритме передачи данных. Возможность автоматической детекции нарушений ритма и выполнения запрограммированной терапии во время проведения осмотра имплантата;  расширенные ресурсы по накоплению статистики, реализованные как на базе программатора, так и на базе интернет-платформы системы удаленного мониторинга;  возможность сохранения до трех индивидуальных предустановок параметров перманентной программы устройства с наличием функции быстрого переключения между ними планирование расписания проведений плановых автоматических осмотров с выбором данных и результатов выполненных тестов, которые будут отправлены в установленные дни по системе удаленного мониторинга на личный аккаунт лечащего врача. Срок службы ИКД: не менее 10 лет при ежеквартальных шоках максимальной энергии, 15% стимуляции ПЖ с амплитудой не менее 2.5 В, длительностью импульса не менее 0.4 мс, частотой стимуляции не менее 60 имп/мин, импедансе на электродах не более 500 Ом, включенных функциях диагностики и ежедневных передачах данных по системе удалённого мониторинга. Толщина корпуса ИКД не более 11 мм. Масса не более 80 г. Объем не более 31 см3. Комплект поставки:1. Однокамерный кардиовертер-дефибриллятор – 1 шт.2. МРТ-совместимый дефибрилляционный электрод активной фиксации длиной не менее 65 см, диаметр не более 7.8 F - 1 шт.;
3.Интродьюсер 8F - 1 шт.</t>
  </si>
  <si>
    <t xml:space="preserve">катетер стандартный неуправляемый для коронарного синуса </t>
  </si>
  <si>
    <t xml:space="preserve">10-полюсный диагностический катетер для коронарного синуса,  сконструированный из экструдированного полимера, оплетки из нержавеющей стали и платиновых электродов. Диаметр катетера 5 Fr. Межэлектродное расстояние - 2/5/2 мм. Рабочая длина - 90 см. Количество электродов - 10. Конструкция с высоким крутящим моментом для достижения точного позиционирования. </t>
  </si>
  <si>
    <t xml:space="preserve">катетер стандартный управляемый для коронарного синуса </t>
  </si>
  <si>
    <t xml:space="preserve">10-полюсный управляемый катетер для коронарного синуса, сконструированный из экструдированного полимера и оплетки из нержавеющей стали. Диаметр катетера 7 Fr. Межэлектродное расстояние - 2/8/2 мм. Радиус изгиба при 90° - 55 мм. Рабочая длина - 90 см. Количество электродов - 10. </t>
  </si>
  <si>
    <t xml:space="preserve">катетер стандартный неуправляемый для пучка </t>
  </si>
  <si>
    <t xml:space="preserve">4-полюсный диагностический катетер с плетеным дизайном,  сконструированный из экструдированного полимера, оплетки из нержавеющей стали и платиновых электродов. Диаметр катетера 6 Fr. Тип изгиба - Josephson. Межэлектродное расстояние - 2/5/2 мм. Рабочая длина - 110 см. Конструкция с высоким крутящим моментом для достижения точного позиционирования. </t>
  </si>
  <si>
    <t xml:space="preserve">катетер стандартный управляемый для пучка Гисса </t>
  </si>
  <si>
    <t xml:space="preserve">4-полюсный управляемый картирующий катетер с одним изгибом, сконструированный из экструдированного полимера и оплетки из нержавеющей стали. Диаметр катетера 7 Fr. Радиус изгиба при 90° - 65 мм. Межэлектродное расстояние - 2/5/2 мм. Рабочая длина - 90 см. Количество электродов - 4. </t>
  </si>
  <si>
    <t xml:space="preserve">катетер аблационный неорошаемый </t>
  </si>
  <si>
    <t>управляемый аблационный катетер с несколькими изгибами и боковым отклонением кончика, сконструированный из экструдированного полимера и оплетки из нержавеющей стали. Диаметр катетера 7 Fr. Межэлектродное расстояние - 2/5/2 мм. Радиус изгиба при 90° - 40-60 мм. Рабочая длина - 110 см. Количество электродов - 4. Дистальный электрод - 4 мм.</t>
  </si>
  <si>
    <t xml:space="preserve">катетер аблационный орошаемый </t>
  </si>
  <si>
    <t>Управляемый орошаемый аблационный катетер с одним изгибом и латеральным отклонением кончика, сконструированный из экструдированного полимера и оплетки из нержавеющей стали. Диаметр катетера 7 Fr. Межэлектродное расстояние - 2/5/2 мм. Радиус изгиба при 90° - 55 мм. Рабочая длина - 110 см. Количество электродов - 4. Дистальный электрод - 4 мм.</t>
  </si>
  <si>
    <t>«12» января 2018г.</t>
  </si>
  <si>
    <r>
      <t>Место и окончательный срок предоставления ценовых предложений:</t>
    </r>
    <r>
      <rPr>
        <sz val="11"/>
        <color theme="1"/>
        <rFont val="Times New Roman"/>
        <family val="1"/>
        <charset val="204"/>
      </rPr>
      <t xml:space="preserve"> г.Алматы, ул.Толе би 93, 2-этаж, отдел государственных закупок , дата 18.01.2018г. время: 08:00 часов. </t>
    </r>
  </si>
  <si>
    <r>
      <t xml:space="preserve">Дата и время вскрытия ценовых предложений: </t>
    </r>
    <r>
      <rPr>
        <sz val="11"/>
        <color theme="1"/>
        <rFont val="Times New Roman"/>
        <family val="1"/>
        <charset val="204"/>
      </rPr>
      <t>г.Алматы, ул.Толе би 93, 2-этаж, отдел государственных закупок,  дата 18.01.2018г. время 10:00 часов.</t>
    </r>
  </si>
  <si>
    <r>
      <t xml:space="preserve">Выделенная сумма: 41 688 990,00  </t>
    </r>
    <r>
      <rPr>
        <sz val="11"/>
        <color theme="1"/>
        <rFont val="Times New Roman"/>
        <family val="1"/>
        <charset val="204"/>
      </rPr>
      <t>(сорок один миллион шестьсот восемьдесят восемь тысяч девятьсот девяносто)</t>
    </r>
    <r>
      <rPr>
        <b/>
        <sz val="11"/>
        <color theme="1"/>
        <rFont val="Times New Roman"/>
        <family val="1"/>
        <charset val="204"/>
      </rPr>
      <t xml:space="preserve"> </t>
    </r>
    <r>
      <rPr>
        <sz val="11"/>
        <color theme="1"/>
        <rFont val="Times New Roman"/>
        <family val="1"/>
        <charset val="204"/>
      </rPr>
      <t xml:space="preserve"> тенге </t>
    </r>
    <r>
      <rPr>
        <b/>
        <sz val="11"/>
        <color theme="1"/>
        <rFont val="Times New Roman"/>
        <family val="1"/>
        <charset val="204"/>
      </rPr>
      <t xml:space="preserve">00 </t>
    </r>
    <r>
      <rPr>
        <sz val="11"/>
        <color theme="1"/>
        <rFont val="Times New Roman"/>
        <family val="1"/>
        <charset val="204"/>
      </rPr>
      <t xml:space="preserve">тиын. </t>
    </r>
  </si>
</sst>
</file>

<file path=xl/styles.xml><?xml version="1.0" encoding="utf-8"?>
<styleSheet xmlns="http://schemas.openxmlformats.org/spreadsheetml/2006/main">
  <fonts count="7">
    <font>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sz val="6"/>
      <color theme="1"/>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35">
    <xf numFmtId="0" fontId="0" fillId="0" borderId="0" xfId="0"/>
    <xf numFmtId="0" fontId="2" fillId="0" borderId="0" xfId="0" applyFont="1"/>
    <xf numFmtId="0" fontId="1" fillId="0" borderId="0" xfId="0" applyFont="1"/>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1" fillId="0" borderId="0" xfId="0" applyFont="1" applyAlignment="1"/>
    <xf numFmtId="0" fontId="1" fillId="0" borderId="0" xfId="0" applyFont="1" applyAlignment="1">
      <alignment vertical="top" wrapText="1"/>
    </xf>
    <xf numFmtId="0" fontId="0" fillId="0" borderId="0" xfId="0" applyAlignment="1">
      <alignment vertical="center"/>
    </xf>
    <xf numFmtId="49" fontId="2" fillId="0" borderId="0" xfId="0" applyNumberFormat="1" applyFont="1" applyAlignment="1">
      <alignment vertical="center"/>
    </xf>
    <xf numFmtId="0" fontId="1" fillId="0" borderId="0" xfId="0" applyFont="1" applyAlignment="1">
      <alignment horizontal="left" indent="5"/>
    </xf>
    <xf numFmtId="0" fontId="2" fillId="0" borderId="0" xfId="0" applyFont="1" applyAlignment="1">
      <alignment vertical="center" wrapText="1"/>
    </xf>
    <xf numFmtId="0" fontId="0" fillId="0" borderId="0" xfId="0" applyBorder="1"/>
    <xf numFmtId="49" fontId="5" fillId="0" borderId="0" xfId="0" applyNumberFormat="1" applyFont="1" applyFill="1" applyBorder="1" applyAlignment="1">
      <alignment horizontal="center" vertical="center" wrapText="1"/>
    </xf>
    <xf numFmtId="0" fontId="2" fillId="0" borderId="0" xfId="0" applyFont="1" applyAlignment="1"/>
    <xf numFmtId="0" fontId="4"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4" fontId="4" fillId="0" borderId="1" xfId="0" applyNumberFormat="1" applyFont="1" applyBorder="1" applyAlignment="1">
      <alignment horizontal="center" vertical="center"/>
    </xf>
    <xf numFmtId="4" fontId="4" fillId="0"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0" borderId="5" xfId="0" applyFont="1" applyBorder="1" applyAlignment="1">
      <alignment horizontal="center" vertical="center" wrapText="1"/>
    </xf>
    <xf numFmtId="10" fontId="4" fillId="0" borderId="1" xfId="0" applyNumberFormat="1" applyFont="1" applyBorder="1" applyAlignment="1">
      <alignment horizontal="center" vertical="center" wrapText="1"/>
    </xf>
    <xf numFmtId="9" fontId="4" fillId="0" borderId="1" xfId="0" applyNumberFormat="1" applyFont="1" applyBorder="1" applyAlignment="1">
      <alignment horizontal="center" vertical="center" wrapText="1"/>
    </xf>
    <xf numFmtId="4" fontId="4" fillId="2" borderId="1"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 fontId="3" fillId="0" borderId="1" xfId="0" applyNumberFormat="1" applyFont="1" applyFill="1" applyBorder="1" applyAlignment="1">
      <alignment horizontal="center" vertical="center" wrapText="1"/>
    </xf>
    <xf numFmtId="0" fontId="1" fillId="0" borderId="0" xfId="0" applyFont="1" applyAlignment="1">
      <alignment horizontal="left"/>
    </xf>
    <xf numFmtId="0" fontId="1" fillId="0" borderId="0" xfId="0" applyFont="1" applyAlignment="1">
      <alignment horizontal="left" wrapText="1"/>
    </xf>
    <xf numFmtId="0" fontId="1" fillId="0" borderId="0" xfId="0" applyFont="1" applyAlignment="1">
      <alignment horizontal="left" vertical="top" wrapText="1"/>
    </xf>
    <xf numFmtId="0" fontId="1" fillId="0" borderId="0" xfId="0" applyFont="1" applyAlignment="1">
      <alignment horizontal="center"/>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57979</xdr:colOff>
      <xdr:row>0</xdr:row>
      <xdr:rowOff>8283</xdr:rowOff>
    </xdr:from>
    <xdr:to>
      <xdr:col>6</xdr:col>
      <xdr:colOff>395138</xdr:colOff>
      <xdr:row>11</xdr:row>
      <xdr:rowOff>185175</xdr:rowOff>
    </xdr:to>
    <xdr:pic>
      <xdr:nvPicPr>
        <xdr:cNvPr id="2" name="Рисунок 1" descr="1"/>
        <xdr:cNvPicPr/>
      </xdr:nvPicPr>
      <xdr:blipFill>
        <a:blip xmlns:r="http://schemas.openxmlformats.org/officeDocument/2006/relationships" r:embed="rId1"/>
        <a:srcRect/>
        <a:stretch>
          <a:fillRect/>
        </a:stretch>
      </xdr:blipFill>
      <xdr:spPr bwMode="auto">
        <a:xfrm>
          <a:off x="57979" y="8283"/>
          <a:ext cx="6377195" cy="2272392"/>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3:H293"/>
  <sheetViews>
    <sheetView tabSelected="1" view="pageBreakPreview" topLeftCell="A59" zoomScale="145" zoomScaleSheetLayoutView="145" zoomScalePageLayoutView="85" workbookViewId="0">
      <selection activeCell="A65" sqref="A65:G66"/>
    </sheetView>
  </sheetViews>
  <sheetFormatPr defaultRowHeight="15"/>
  <cols>
    <col min="1" max="1" width="4.85546875" customWidth="1"/>
    <col min="2" max="2" width="18.5703125" customWidth="1"/>
    <col min="3" max="3" width="40.7109375" customWidth="1"/>
    <col min="4" max="4" width="7.28515625" customWidth="1"/>
    <col min="5" max="5" width="9.28515625" customWidth="1"/>
    <col min="6" max="6" width="9.5703125" customWidth="1"/>
    <col min="7" max="7" width="12.42578125" customWidth="1"/>
    <col min="8" max="8" width="9.140625" customWidth="1"/>
  </cols>
  <sheetData>
    <row r="13" spans="1:7">
      <c r="A13" s="28" t="s">
        <v>0</v>
      </c>
      <c r="B13" s="28"/>
      <c r="C13" s="28"/>
      <c r="D13" s="28"/>
      <c r="E13" s="28"/>
      <c r="F13" s="28"/>
      <c r="G13" s="1"/>
    </row>
    <row r="14" spans="1:7">
      <c r="A14" s="28" t="s">
        <v>1</v>
      </c>
      <c r="B14" s="28"/>
      <c r="C14" s="28"/>
      <c r="D14" s="28"/>
      <c r="E14" s="28"/>
      <c r="F14" s="28"/>
      <c r="G14" s="1"/>
    </row>
    <row r="15" spans="1:7">
      <c r="A15" s="1"/>
      <c r="B15" s="1"/>
      <c r="C15" s="1"/>
      <c r="D15" s="1"/>
      <c r="E15" s="1"/>
      <c r="F15" s="1"/>
      <c r="G15" s="1"/>
    </row>
    <row r="16" spans="1:7">
      <c r="A16" s="1" t="s">
        <v>2</v>
      </c>
      <c r="B16" s="1"/>
      <c r="C16" s="1"/>
      <c r="D16" s="1"/>
      <c r="E16" s="1"/>
      <c r="F16" s="13" t="s">
        <v>101</v>
      </c>
      <c r="G16" s="1"/>
    </row>
    <row r="17" spans="1:8">
      <c r="A17" s="1"/>
      <c r="B17" s="1"/>
      <c r="C17" s="1"/>
      <c r="D17" s="1"/>
      <c r="E17" s="1"/>
      <c r="F17" s="1"/>
      <c r="G17" s="1"/>
    </row>
    <row r="18" spans="1:8">
      <c r="A18" s="2" t="s">
        <v>3</v>
      </c>
      <c r="B18" s="1"/>
      <c r="C18" s="1"/>
      <c r="D18" s="1"/>
      <c r="E18" s="1"/>
      <c r="F18" s="1"/>
      <c r="G18" s="1"/>
    </row>
    <row r="19" spans="1:8">
      <c r="A19" s="2" t="s">
        <v>4</v>
      </c>
      <c r="B19" s="1"/>
      <c r="C19" s="1"/>
      <c r="D19" s="1"/>
      <c r="E19" s="1"/>
      <c r="F19" s="1"/>
      <c r="G19" s="1"/>
    </row>
    <row r="20" spans="1:8">
      <c r="A20" s="1"/>
      <c r="B20" s="1"/>
      <c r="C20" s="1"/>
      <c r="D20" s="1"/>
      <c r="E20" s="1"/>
      <c r="F20" s="1"/>
      <c r="G20" s="1"/>
      <c r="H20" s="11"/>
    </row>
    <row r="21" spans="1:8" ht="52.5">
      <c r="A21" s="4" t="s">
        <v>5</v>
      </c>
      <c r="B21" s="4" t="s">
        <v>6</v>
      </c>
      <c r="C21" s="15" t="s">
        <v>7</v>
      </c>
      <c r="D21" s="3" t="s">
        <v>8</v>
      </c>
      <c r="E21" s="3" t="s">
        <v>9</v>
      </c>
      <c r="F21" s="4" t="s">
        <v>10</v>
      </c>
      <c r="G21" s="4" t="s">
        <v>11</v>
      </c>
      <c r="H21" s="11"/>
    </row>
    <row r="22" spans="1:8">
      <c r="A22" s="15"/>
      <c r="B22" s="30" t="s">
        <v>21</v>
      </c>
      <c r="C22" s="31"/>
      <c r="D22" s="31"/>
      <c r="E22" s="31"/>
      <c r="F22" s="32"/>
      <c r="G22" s="15"/>
      <c r="H22" s="11"/>
    </row>
    <row r="23" spans="1:8">
      <c r="A23" s="15">
        <v>1</v>
      </c>
      <c r="B23" s="18" t="s">
        <v>26</v>
      </c>
      <c r="C23" s="18" t="s">
        <v>22</v>
      </c>
      <c r="D23" s="14" t="s">
        <v>23</v>
      </c>
      <c r="E23" s="22">
        <v>20</v>
      </c>
      <c r="F23" s="16">
        <v>1210</v>
      </c>
      <c r="G23" s="17">
        <f>E23*F23</f>
        <v>24200</v>
      </c>
      <c r="H23" s="12"/>
    </row>
    <row r="24" spans="1:8">
      <c r="A24" s="15">
        <v>2</v>
      </c>
      <c r="B24" s="18" t="s">
        <v>24</v>
      </c>
      <c r="C24" s="18" t="s">
        <v>25</v>
      </c>
      <c r="D24" s="14" t="s">
        <v>19</v>
      </c>
      <c r="E24" s="22">
        <v>60</v>
      </c>
      <c r="F24" s="16">
        <v>4544</v>
      </c>
      <c r="G24" s="17">
        <f t="shared" ref="G24:G55" si="0">E24*F24</f>
        <v>272640</v>
      </c>
      <c r="H24" s="12"/>
    </row>
    <row r="25" spans="1:8">
      <c r="A25" s="15">
        <v>3</v>
      </c>
      <c r="B25" s="18" t="s">
        <v>27</v>
      </c>
      <c r="C25" s="18" t="s">
        <v>28</v>
      </c>
      <c r="D25" s="14" t="s">
        <v>19</v>
      </c>
      <c r="E25" s="22">
        <v>320</v>
      </c>
      <c r="F25" s="16">
        <v>403</v>
      </c>
      <c r="G25" s="17">
        <f t="shared" si="0"/>
        <v>128960</v>
      </c>
      <c r="H25" s="12"/>
    </row>
    <row r="26" spans="1:8">
      <c r="A26" s="15">
        <v>4</v>
      </c>
      <c r="B26" s="18" t="s">
        <v>29</v>
      </c>
      <c r="C26" s="18" t="s">
        <v>30</v>
      </c>
      <c r="D26" s="14" t="s">
        <v>19</v>
      </c>
      <c r="E26" s="22">
        <v>3000</v>
      </c>
      <c r="F26" s="16">
        <v>385</v>
      </c>
      <c r="G26" s="17">
        <f t="shared" si="0"/>
        <v>1155000</v>
      </c>
      <c r="H26" s="12"/>
    </row>
    <row r="27" spans="1:8">
      <c r="A27" s="15">
        <v>5</v>
      </c>
      <c r="B27" s="18" t="s">
        <v>31</v>
      </c>
      <c r="C27" s="18" t="s">
        <v>32</v>
      </c>
      <c r="D27" s="14" t="s">
        <v>19</v>
      </c>
      <c r="E27" s="22">
        <v>150</v>
      </c>
      <c r="F27" s="16">
        <v>948</v>
      </c>
      <c r="G27" s="17">
        <f t="shared" si="0"/>
        <v>142200</v>
      </c>
      <c r="H27" s="12"/>
    </row>
    <row r="28" spans="1:8">
      <c r="A28" s="15">
        <v>6</v>
      </c>
      <c r="B28" s="18" t="s">
        <v>33</v>
      </c>
      <c r="C28" s="18" t="s">
        <v>34</v>
      </c>
      <c r="D28" s="14" t="s">
        <v>19</v>
      </c>
      <c r="E28" s="22">
        <v>1000</v>
      </c>
      <c r="F28" s="16">
        <v>484</v>
      </c>
      <c r="G28" s="17">
        <f t="shared" si="0"/>
        <v>484000</v>
      </c>
      <c r="H28" s="12"/>
    </row>
    <row r="29" spans="1:8">
      <c r="A29" s="15">
        <v>7</v>
      </c>
      <c r="B29" s="18" t="s">
        <v>35</v>
      </c>
      <c r="C29" s="18" t="s">
        <v>36</v>
      </c>
      <c r="D29" s="14" t="s">
        <v>19</v>
      </c>
      <c r="E29" s="22">
        <v>4200</v>
      </c>
      <c r="F29" s="16">
        <v>443</v>
      </c>
      <c r="G29" s="17">
        <f t="shared" si="0"/>
        <v>1860600</v>
      </c>
      <c r="H29" s="12"/>
    </row>
    <row r="30" spans="1:8">
      <c r="A30" s="15">
        <v>8</v>
      </c>
      <c r="B30" s="18" t="s">
        <v>37</v>
      </c>
      <c r="C30" s="18" t="s">
        <v>38</v>
      </c>
      <c r="D30" s="14" t="s">
        <v>19</v>
      </c>
      <c r="E30" s="22">
        <v>2000</v>
      </c>
      <c r="F30" s="16">
        <v>414</v>
      </c>
      <c r="G30" s="17">
        <f t="shared" si="0"/>
        <v>828000</v>
      </c>
      <c r="H30" s="12"/>
    </row>
    <row r="31" spans="1:8">
      <c r="A31" s="15">
        <v>9</v>
      </c>
      <c r="B31" s="18" t="s">
        <v>39</v>
      </c>
      <c r="C31" s="20" t="s">
        <v>40</v>
      </c>
      <c r="D31" s="14" t="s">
        <v>23</v>
      </c>
      <c r="E31" s="22">
        <v>80</v>
      </c>
      <c r="F31" s="16">
        <v>1146</v>
      </c>
      <c r="G31" s="17">
        <f t="shared" si="0"/>
        <v>91680</v>
      </c>
      <c r="H31" s="12"/>
    </row>
    <row r="32" spans="1:8">
      <c r="A32" s="15">
        <v>10</v>
      </c>
      <c r="B32" s="18" t="s">
        <v>39</v>
      </c>
      <c r="C32" s="21" t="s">
        <v>41</v>
      </c>
      <c r="D32" s="14" t="s">
        <v>42</v>
      </c>
      <c r="E32" s="22">
        <v>1200</v>
      </c>
      <c r="F32" s="16">
        <v>374</v>
      </c>
      <c r="G32" s="17">
        <f t="shared" si="0"/>
        <v>448800</v>
      </c>
      <c r="H32" s="12"/>
    </row>
    <row r="33" spans="1:8">
      <c r="A33" s="15">
        <v>11</v>
      </c>
      <c r="B33" s="18" t="s">
        <v>39</v>
      </c>
      <c r="C33" s="18" t="s">
        <v>43</v>
      </c>
      <c r="D33" s="14" t="s">
        <v>19</v>
      </c>
      <c r="E33" s="22">
        <v>1000</v>
      </c>
      <c r="F33" s="16">
        <v>288</v>
      </c>
      <c r="G33" s="17">
        <f t="shared" si="0"/>
        <v>288000</v>
      </c>
      <c r="H33" s="12"/>
    </row>
    <row r="34" spans="1:8">
      <c r="A34" s="15">
        <v>12</v>
      </c>
      <c r="B34" s="18" t="s">
        <v>39</v>
      </c>
      <c r="C34" s="18" t="s">
        <v>44</v>
      </c>
      <c r="D34" s="14" t="s">
        <v>19</v>
      </c>
      <c r="E34" s="22">
        <v>1000</v>
      </c>
      <c r="F34" s="16">
        <v>249</v>
      </c>
      <c r="G34" s="17">
        <f t="shared" si="0"/>
        <v>249000</v>
      </c>
      <c r="H34" s="12"/>
    </row>
    <row r="35" spans="1:8">
      <c r="A35" s="15">
        <v>13</v>
      </c>
      <c r="B35" s="18" t="s">
        <v>45</v>
      </c>
      <c r="C35" s="18" t="s">
        <v>46</v>
      </c>
      <c r="D35" s="14" t="s">
        <v>19</v>
      </c>
      <c r="E35" s="22">
        <v>5000</v>
      </c>
      <c r="F35" s="16">
        <v>414</v>
      </c>
      <c r="G35" s="17">
        <f t="shared" si="0"/>
        <v>2070000</v>
      </c>
      <c r="H35" s="12"/>
    </row>
    <row r="36" spans="1:8">
      <c r="A36" s="15">
        <v>14</v>
      </c>
      <c r="B36" s="18" t="s">
        <v>47</v>
      </c>
      <c r="C36" s="18" t="s">
        <v>48</v>
      </c>
      <c r="D36" s="14" t="s">
        <v>19</v>
      </c>
      <c r="E36" s="22">
        <v>500</v>
      </c>
      <c r="F36" s="16">
        <v>315</v>
      </c>
      <c r="G36" s="17">
        <f t="shared" si="0"/>
        <v>157500</v>
      </c>
      <c r="H36" s="12"/>
    </row>
    <row r="37" spans="1:8">
      <c r="A37" s="15">
        <v>15</v>
      </c>
      <c r="B37" s="18" t="s">
        <v>49</v>
      </c>
      <c r="C37" s="18" t="s">
        <v>50</v>
      </c>
      <c r="D37" s="14" t="s">
        <v>19</v>
      </c>
      <c r="E37" s="22">
        <v>443</v>
      </c>
      <c r="F37" s="16">
        <v>1800</v>
      </c>
      <c r="G37" s="17">
        <f t="shared" si="0"/>
        <v>797400</v>
      </c>
      <c r="H37" s="12"/>
    </row>
    <row r="38" spans="1:8">
      <c r="A38" s="15">
        <v>16</v>
      </c>
      <c r="B38" s="18" t="s">
        <v>51</v>
      </c>
      <c r="C38" s="18" t="s">
        <v>52</v>
      </c>
      <c r="D38" s="14" t="s">
        <v>23</v>
      </c>
      <c r="E38" s="22">
        <v>800</v>
      </c>
      <c r="F38" s="16">
        <v>238</v>
      </c>
      <c r="G38" s="17">
        <f t="shared" si="0"/>
        <v>190400</v>
      </c>
      <c r="H38" s="12"/>
    </row>
    <row r="39" spans="1:8">
      <c r="A39" s="15">
        <v>17</v>
      </c>
      <c r="B39" s="18" t="s">
        <v>39</v>
      </c>
      <c r="C39" s="18" t="s">
        <v>53</v>
      </c>
      <c r="D39" s="14" t="s">
        <v>19</v>
      </c>
      <c r="E39" s="22">
        <v>400</v>
      </c>
      <c r="F39" s="16">
        <v>259</v>
      </c>
      <c r="G39" s="17">
        <f t="shared" si="0"/>
        <v>103600</v>
      </c>
      <c r="H39" s="12"/>
    </row>
    <row r="40" spans="1:8">
      <c r="A40" s="19"/>
      <c r="B40" s="33"/>
      <c r="C40" s="33"/>
      <c r="D40" s="33"/>
      <c r="E40" s="33"/>
      <c r="F40" s="34"/>
      <c r="G40" s="17"/>
      <c r="H40" s="12"/>
    </row>
    <row r="41" spans="1:8">
      <c r="A41" s="15">
        <v>18</v>
      </c>
      <c r="B41" s="18" t="s">
        <v>54</v>
      </c>
      <c r="C41" s="18" t="s">
        <v>55</v>
      </c>
      <c r="D41" s="14" t="s">
        <v>56</v>
      </c>
      <c r="E41" s="22">
        <v>300</v>
      </c>
      <c r="F41" s="16">
        <v>393.45</v>
      </c>
      <c r="G41" s="17">
        <f t="shared" si="0"/>
        <v>118035</v>
      </c>
      <c r="H41" s="12"/>
    </row>
    <row r="42" spans="1:8">
      <c r="A42" s="15">
        <v>19</v>
      </c>
      <c r="B42" s="18" t="s">
        <v>57</v>
      </c>
      <c r="C42" s="18" t="s">
        <v>58</v>
      </c>
      <c r="D42" s="14" t="s">
        <v>59</v>
      </c>
      <c r="E42" s="22">
        <v>5000</v>
      </c>
      <c r="F42" s="16">
        <v>5.56</v>
      </c>
      <c r="G42" s="17">
        <f t="shared" si="0"/>
        <v>27799.999999999996</v>
      </c>
      <c r="H42" s="12"/>
    </row>
    <row r="43" spans="1:8">
      <c r="A43" s="15">
        <v>20</v>
      </c>
      <c r="B43" s="18" t="s">
        <v>60</v>
      </c>
      <c r="C43" s="18" t="s">
        <v>61</v>
      </c>
      <c r="D43" s="14" t="s">
        <v>19</v>
      </c>
      <c r="E43" s="22">
        <v>50</v>
      </c>
      <c r="F43" s="16">
        <v>5089.8999999999996</v>
      </c>
      <c r="G43" s="17">
        <f t="shared" si="0"/>
        <v>254494.99999999997</v>
      </c>
      <c r="H43" s="12"/>
    </row>
    <row r="44" spans="1:8">
      <c r="A44" s="15">
        <v>21</v>
      </c>
      <c r="B44" s="18" t="s">
        <v>62</v>
      </c>
      <c r="C44" s="18" t="s">
        <v>63</v>
      </c>
      <c r="D44" s="14" t="s">
        <v>59</v>
      </c>
      <c r="E44" s="22">
        <v>12000</v>
      </c>
      <c r="F44" s="16">
        <v>11.44</v>
      </c>
      <c r="G44" s="17">
        <f t="shared" si="0"/>
        <v>137280</v>
      </c>
      <c r="H44" s="12"/>
    </row>
    <row r="45" spans="1:8" ht="101.25">
      <c r="A45" s="15">
        <v>22</v>
      </c>
      <c r="B45" s="18" t="s">
        <v>66</v>
      </c>
      <c r="C45" s="18" t="s">
        <v>64</v>
      </c>
      <c r="D45" s="14" t="s">
        <v>65</v>
      </c>
      <c r="E45" s="22">
        <v>5000</v>
      </c>
      <c r="F45" s="16">
        <v>27.4</v>
      </c>
      <c r="G45" s="17">
        <f t="shared" si="0"/>
        <v>137000</v>
      </c>
      <c r="H45" s="12"/>
    </row>
    <row r="46" spans="1:8" ht="90">
      <c r="A46" s="15">
        <v>23</v>
      </c>
      <c r="B46" s="18" t="s">
        <v>67</v>
      </c>
      <c r="C46" s="18" t="s">
        <v>69</v>
      </c>
      <c r="D46" s="14" t="s">
        <v>68</v>
      </c>
      <c r="E46" s="22">
        <v>60000</v>
      </c>
      <c r="F46" s="16">
        <v>25</v>
      </c>
      <c r="G46" s="17">
        <f t="shared" si="0"/>
        <v>1500000</v>
      </c>
      <c r="H46" s="12"/>
    </row>
    <row r="47" spans="1:8" ht="90">
      <c r="A47" s="15">
        <v>24</v>
      </c>
      <c r="B47" s="18" t="s">
        <v>70</v>
      </c>
      <c r="C47" s="18" t="s">
        <v>71</v>
      </c>
      <c r="D47" s="14" t="s">
        <v>68</v>
      </c>
      <c r="E47" s="22">
        <v>100000</v>
      </c>
      <c r="F47" s="16">
        <v>23</v>
      </c>
      <c r="G47" s="17">
        <f t="shared" si="0"/>
        <v>2300000</v>
      </c>
      <c r="H47" s="12"/>
    </row>
    <row r="48" spans="1:8" ht="90">
      <c r="A48" s="15">
        <v>25</v>
      </c>
      <c r="B48" s="18" t="s">
        <v>72</v>
      </c>
      <c r="C48" s="18" t="s">
        <v>73</v>
      </c>
      <c r="D48" s="14" t="s">
        <v>68</v>
      </c>
      <c r="E48" s="22">
        <v>140000</v>
      </c>
      <c r="F48" s="16">
        <v>16</v>
      </c>
      <c r="G48" s="17">
        <f t="shared" si="0"/>
        <v>2240000</v>
      </c>
      <c r="H48" s="12"/>
    </row>
    <row r="49" spans="1:8" ht="90">
      <c r="A49" s="15">
        <v>26</v>
      </c>
      <c r="B49" s="18" t="s">
        <v>74</v>
      </c>
      <c r="C49" s="18" t="s">
        <v>75</v>
      </c>
      <c r="D49" s="14" t="s">
        <v>68</v>
      </c>
      <c r="E49" s="22">
        <v>10000</v>
      </c>
      <c r="F49" s="16">
        <v>19.47</v>
      </c>
      <c r="G49" s="17">
        <f t="shared" si="0"/>
        <v>194700</v>
      </c>
      <c r="H49" s="12"/>
    </row>
    <row r="50" spans="1:8" ht="228" customHeight="1">
      <c r="A50" s="15">
        <v>27</v>
      </c>
      <c r="B50" s="18" t="s">
        <v>76</v>
      </c>
      <c r="C50" s="23" t="s">
        <v>77</v>
      </c>
      <c r="D50" s="14" t="s">
        <v>78</v>
      </c>
      <c r="E50" s="22">
        <v>6</v>
      </c>
      <c r="F50" s="16">
        <v>450000</v>
      </c>
      <c r="G50" s="17">
        <f t="shared" si="0"/>
        <v>2700000</v>
      </c>
      <c r="H50" s="12"/>
    </row>
    <row r="51" spans="1:8" ht="279.75" customHeight="1">
      <c r="A51" s="15">
        <v>28</v>
      </c>
      <c r="B51" s="18" t="s">
        <v>79</v>
      </c>
      <c r="C51" s="23" t="s">
        <v>80</v>
      </c>
      <c r="D51" s="14"/>
      <c r="E51" s="22">
        <v>5</v>
      </c>
      <c r="F51" s="16">
        <v>500200</v>
      </c>
      <c r="G51" s="17">
        <f t="shared" si="0"/>
        <v>2501000</v>
      </c>
      <c r="H51" s="12"/>
    </row>
    <row r="52" spans="1:8" ht="279.75" customHeight="1">
      <c r="A52" s="15">
        <v>29</v>
      </c>
      <c r="B52" s="18" t="s">
        <v>81</v>
      </c>
      <c r="C52" s="23" t="s">
        <v>82</v>
      </c>
      <c r="D52" s="14" t="s">
        <v>78</v>
      </c>
      <c r="E52" s="22">
        <v>7</v>
      </c>
      <c r="F52" s="16">
        <v>660000</v>
      </c>
      <c r="G52" s="17">
        <f t="shared" si="0"/>
        <v>4620000</v>
      </c>
      <c r="H52" s="12"/>
    </row>
    <row r="53" spans="1:8" ht="148.5">
      <c r="A53" s="15">
        <v>30</v>
      </c>
      <c r="B53" s="18" t="s">
        <v>83</v>
      </c>
      <c r="C53" s="23" t="s">
        <v>84</v>
      </c>
      <c r="D53" s="14" t="s">
        <v>78</v>
      </c>
      <c r="E53" s="14">
        <v>6</v>
      </c>
      <c r="F53" s="16">
        <v>690200</v>
      </c>
      <c r="G53" s="17">
        <f t="shared" si="0"/>
        <v>4141200</v>
      </c>
      <c r="H53" s="12"/>
    </row>
    <row r="54" spans="1:8" ht="132">
      <c r="A54" s="15">
        <v>31</v>
      </c>
      <c r="B54" s="18" t="s">
        <v>85</v>
      </c>
      <c r="C54" s="23" t="s">
        <v>86</v>
      </c>
      <c r="D54" s="14" t="s">
        <v>78</v>
      </c>
      <c r="E54" s="14">
        <v>1</v>
      </c>
      <c r="F54" s="16">
        <v>2900000</v>
      </c>
      <c r="G54" s="17">
        <f t="shared" si="0"/>
        <v>2900000</v>
      </c>
      <c r="H54" s="12"/>
    </row>
    <row r="55" spans="1:8" ht="148.5">
      <c r="A55" s="15">
        <v>32</v>
      </c>
      <c r="B55" s="18" t="s">
        <v>87</v>
      </c>
      <c r="C55" s="23" t="s">
        <v>88</v>
      </c>
      <c r="D55" s="14" t="s">
        <v>78</v>
      </c>
      <c r="E55" s="14">
        <v>1</v>
      </c>
      <c r="F55" s="16">
        <v>2850500</v>
      </c>
      <c r="G55" s="17">
        <f t="shared" si="0"/>
        <v>2850500</v>
      </c>
      <c r="H55" s="12"/>
    </row>
    <row r="56" spans="1:8" ht="49.5">
      <c r="A56" s="15">
        <v>33</v>
      </c>
      <c r="B56" s="18" t="s">
        <v>89</v>
      </c>
      <c r="C56" s="23" t="s">
        <v>90</v>
      </c>
      <c r="D56" s="14" t="s">
        <v>78</v>
      </c>
      <c r="E56" s="14">
        <v>6</v>
      </c>
      <c r="F56" s="16">
        <v>150000</v>
      </c>
      <c r="G56" s="17">
        <f t="shared" ref="G56:G61" si="1">E56*F56</f>
        <v>900000</v>
      </c>
      <c r="H56" s="12"/>
    </row>
    <row r="57" spans="1:8" ht="41.25">
      <c r="A57" s="15">
        <v>34</v>
      </c>
      <c r="B57" s="18" t="s">
        <v>91</v>
      </c>
      <c r="C57" s="23" t="s">
        <v>92</v>
      </c>
      <c r="D57" s="14" t="s">
        <v>78</v>
      </c>
      <c r="E57" s="14">
        <v>1</v>
      </c>
      <c r="F57" s="16">
        <v>230000</v>
      </c>
      <c r="G57" s="17">
        <f t="shared" si="1"/>
        <v>230000</v>
      </c>
      <c r="H57" s="12"/>
    </row>
    <row r="58" spans="1:8" ht="49.5">
      <c r="A58" s="15">
        <v>35</v>
      </c>
      <c r="B58" s="18" t="s">
        <v>93</v>
      </c>
      <c r="C58" s="23" t="s">
        <v>94</v>
      </c>
      <c r="D58" s="14" t="s">
        <v>78</v>
      </c>
      <c r="E58" s="14">
        <v>4</v>
      </c>
      <c r="F58" s="16">
        <v>120000</v>
      </c>
      <c r="G58" s="17">
        <f t="shared" si="1"/>
        <v>480000</v>
      </c>
      <c r="H58" s="12"/>
    </row>
    <row r="59" spans="1:8" ht="41.25">
      <c r="A59" s="15">
        <v>36</v>
      </c>
      <c r="B59" s="18" t="s">
        <v>95</v>
      </c>
      <c r="C59" s="23" t="s">
        <v>96</v>
      </c>
      <c r="D59" s="14" t="s">
        <v>78</v>
      </c>
      <c r="E59" s="14">
        <v>3</v>
      </c>
      <c r="F59" s="16">
        <v>230000</v>
      </c>
      <c r="G59" s="17">
        <f t="shared" si="1"/>
        <v>690000</v>
      </c>
      <c r="H59" s="12"/>
    </row>
    <row r="60" spans="1:8" ht="41.25">
      <c r="A60" s="15">
        <v>37</v>
      </c>
      <c r="B60" s="18" t="s">
        <v>97</v>
      </c>
      <c r="C60" s="23" t="s">
        <v>98</v>
      </c>
      <c r="D60" s="14" t="s">
        <v>78</v>
      </c>
      <c r="E60" s="14">
        <v>5</v>
      </c>
      <c r="F60" s="16">
        <v>315000</v>
      </c>
      <c r="G60" s="17">
        <f t="shared" si="1"/>
        <v>1575000</v>
      </c>
      <c r="H60" s="12"/>
    </row>
    <row r="61" spans="1:8" ht="49.5">
      <c r="A61" s="15">
        <v>38</v>
      </c>
      <c r="B61" s="18" t="s">
        <v>99</v>
      </c>
      <c r="C61" s="23" t="s">
        <v>100</v>
      </c>
      <c r="D61" s="14" t="s">
        <v>78</v>
      </c>
      <c r="E61" s="14">
        <v>5</v>
      </c>
      <c r="F61" s="16">
        <v>380000</v>
      </c>
      <c r="G61" s="17">
        <f t="shared" si="1"/>
        <v>1900000</v>
      </c>
      <c r="H61" s="12"/>
    </row>
    <row r="62" spans="1:8">
      <c r="A62" s="29"/>
      <c r="B62" s="29"/>
      <c r="C62" s="29"/>
      <c r="D62" s="29"/>
      <c r="E62" s="29"/>
      <c r="F62" s="29"/>
      <c r="G62" s="24">
        <f>SUM(G23:G61)</f>
        <v>41688990</v>
      </c>
      <c r="H62" s="12"/>
    </row>
    <row r="63" spans="1:8" s="6" customFormat="1" ht="14.25">
      <c r="A63" s="27" t="s">
        <v>104</v>
      </c>
      <c r="B63" s="27"/>
      <c r="C63" s="27"/>
      <c r="D63" s="27"/>
      <c r="E63" s="27"/>
      <c r="F63" s="27"/>
      <c r="G63" s="27"/>
    </row>
    <row r="64" spans="1:8">
      <c r="A64" s="27"/>
      <c r="B64" s="27"/>
      <c r="C64" s="27"/>
      <c r="D64" s="27"/>
      <c r="E64" s="27"/>
      <c r="F64" s="27"/>
      <c r="G64" s="27"/>
    </row>
    <row r="65" spans="1:7">
      <c r="A65" s="26" t="s">
        <v>20</v>
      </c>
      <c r="B65" s="26"/>
      <c r="C65" s="26"/>
      <c r="D65" s="26"/>
      <c r="E65" s="26"/>
      <c r="F65" s="26"/>
      <c r="G65" s="26"/>
    </row>
    <row r="66" spans="1:7">
      <c r="A66" s="26"/>
      <c r="B66" s="26"/>
      <c r="C66" s="26"/>
      <c r="D66" s="26"/>
      <c r="E66" s="26"/>
      <c r="F66" s="26"/>
      <c r="G66" s="26"/>
    </row>
    <row r="67" spans="1:7">
      <c r="A67" s="26" t="s">
        <v>18</v>
      </c>
      <c r="B67" s="26"/>
      <c r="C67" s="26"/>
      <c r="D67" s="26"/>
      <c r="E67" s="26"/>
      <c r="F67" s="26"/>
      <c r="G67" s="26"/>
    </row>
    <row r="68" spans="1:7">
      <c r="A68" s="26"/>
      <c r="B68" s="26"/>
      <c r="C68" s="26"/>
      <c r="D68" s="26"/>
      <c r="E68" s="26"/>
      <c r="F68" s="26"/>
      <c r="G68" s="26"/>
    </row>
    <row r="69" spans="1:7">
      <c r="A69" s="26" t="s">
        <v>102</v>
      </c>
      <c r="B69" s="26"/>
      <c r="C69" s="26"/>
      <c r="D69" s="26"/>
      <c r="E69" s="26"/>
      <c r="F69" s="26"/>
      <c r="G69" s="26"/>
    </row>
    <row r="70" spans="1:7">
      <c r="A70" s="26"/>
      <c r="B70" s="26"/>
      <c r="C70" s="26"/>
      <c r="D70" s="26"/>
      <c r="E70" s="26"/>
      <c r="F70" s="26"/>
      <c r="G70" s="26"/>
    </row>
    <row r="71" spans="1:7">
      <c r="A71" s="27" t="s">
        <v>103</v>
      </c>
      <c r="B71" s="27"/>
      <c r="C71" s="27"/>
      <c r="D71" s="27"/>
      <c r="E71" s="27"/>
      <c r="F71" s="27"/>
      <c r="G71" s="27"/>
    </row>
    <row r="72" spans="1:7">
      <c r="A72" s="27"/>
      <c r="B72" s="27"/>
      <c r="C72" s="27"/>
      <c r="D72" s="27"/>
      <c r="E72" s="27"/>
      <c r="F72" s="27"/>
      <c r="G72" s="27"/>
    </row>
    <row r="73" spans="1:7">
      <c r="A73" s="2" t="s">
        <v>12</v>
      </c>
      <c r="B73" s="1"/>
      <c r="C73" s="1"/>
      <c r="D73" s="1"/>
      <c r="E73" s="1"/>
      <c r="F73" s="1"/>
      <c r="G73" s="1"/>
    </row>
    <row r="74" spans="1:7">
      <c r="A74" s="2"/>
      <c r="B74" s="1"/>
      <c r="C74" s="1"/>
      <c r="D74" s="1"/>
      <c r="E74" s="1"/>
      <c r="F74" s="1"/>
      <c r="G74" s="1"/>
    </row>
    <row r="75" spans="1:7">
      <c r="A75" s="10"/>
      <c r="B75" s="10"/>
      <c r="C75" s="10"/>
      <c r="D75" s="10"/>
      <c r="E75" s="10"/>
      <c r="F75" s="10"/>
      <c r="G75" s="10"/>
    </row>
    <row r="76" spans="1:7">
      <c r="A76" s="5"/>
      <c r="B76" s="5" t="s">
        <v>16</v>
      </c>
      <c r="C76" s="1"/>
      <c r="D76" s="25" t="s">
        <v>17</v>
      </c>
      <c r="E76" s="25"/>
      <c r="F76" s="9"/>
      <c r="G76" s="8"/>
    </row>
    <row r="77" spans="1:7">
      <c r="A77" s="9"/>
      <c r="B77" s="1"/>
      <c r="C77" s="1"/>
      <c r="D77" s="1"/>
      <c r="E77" s="1"/>
      <c r="F77" s="1"/>
      <c r="G77" s="8"/>
    </row>
    <row r="78" spans="1:7">
      <c r="A78" s="9"/>
      <c r="B78" s="5" t="s">
        <v>13</v>
      </c>
      <c r="C78" s="5"/>
      <c r="D78" s="2" t="s">
        <v>15</v>
      </c>
      <c r="E78" s="1"/>
      <c r="F78" s="1"/>
      <c r="G78" s="8"/>
    </row>
    <row r="79" spans="1:7">
      <c r="A79" s="9"/>
      <c r="B79" s="5" t="s">
        <v>14</v>
      </c>
      <c r="C79" s="1"/>
      <c r="D79" s="1"/>
      <c r="E79" s="1"/>
      <c r="F79" s="1"/>
      <c r="G79" s="8"/>
    </row>
    <row r="80" spans="1:7">
      <c r="A80" s="8"/>
      <c r="B80" s="8"/>
      <c r="C80" s="8"/>
      <c r="D80" s="8"/>
      <c r="E80" s="8"/>
      <c r="F80" s="8"/>
      <c r="G80" s="8"/>
    </row>
    <row r="81" spans="1:7">
      <c r="A81" s="8"/>
      <c r="B81" s="8"/>
      <c r="C81" s="8"/>
      <c r="D81" s="8"/>
      <c r="E81" s="8"/>
      <c r="F81" s="8"/>
      <c r="G81" s="8"/>
    </row>
    <row r="82" spans="1:7">
      <c r="A82" s="8"/>
      <c r="B82" s="8"/>
      <c r="C82" s="8"/>
      <c r="D82" s="8"/>
      <c r="E82" s="8"/>
      <c r="F82" s="8"/>
      <c r="G82" s="8"/>
    </row>
    <row r="83" spans="1:7">
      <c r="A83" s="8"/>
      <c r="B83" s="8"/>
      <c r="C83" s="8"/>
      <c r="D83" s="8"/>
      <c r="E83" s="8"/>
      <c r="F83" s="8"/>
      <c r="G83" s="8"/>
    </row>
    <row r="84" spans="1:7">
      <c r="A84" s="8"/>
      <c r="B84" s="8"/>
      <c r="C84" s="8"/>
      <c r="D84" s="8"/>
      <c r="E84" s="8"/>
      <c r="F84" s="8"/>
      <c r="G84" s="8"/>
    </row>
    <row r="85" spans="1:7">
      <c r="A85" s="8"/>
      <c r="B85" s="8"/>
      <c r="C85" s="8"/>
      <c r="D85" s="8"/>
      <c r="E85" s="8"/>
      <c r="F85" s="8"/>
      <c r="G85" s="8"/>
    </row>
    <row r="86" spans="1:7">
      <c r="A86" s="8"/>
      <c r="B86" s="8"/>
      <c r="C86" s="8"/>
      <c r="D86" s="8"/>
      <c r="E86" s="8"/>
      <c r="F86" s="8"/>
      <c r="G86" s="8"/>
    </row>
    <row r="87" spans="1:7">
      <c r="A87" s="8"/>
      <c r="B87" s="8"/>
      <c r="C87" s="8"/>
      <c r="D87" s="8"/>
      <c r="E87" s="8"/>
      <c r="F87" s="8"/>
      <c r="G87" s="8"/>
    </row>
    <row r="88" spans="1:7">
      <c r="A88" s="8"/>
      <c r="B88" s="8"/>
      <c r="C88" s="8"/>
      <c r="D88" s="8"/>
      <c r="E88" s="8"/>
      <c r="F88" s="8"/>
      <c r="G88" s="8"/>
    </row>
    <row r="89" spans="1:7">
      <c r="A89" s="8"/>
      <c r="B89" s="8"/>
      <c r="C89" s="8"/>
      <c r="D89" s="8"/>
      <c r="E89" s="8"/>
      <c r="F89" s="8"/>
      <c r="G89" s="8"/>
    </row>
    <row r="90" spans="1:7">
      <c r="A90" s="8"/>
      <c r="B90" s="8"/>
      <c r="C90" s="8"/>
      <c r="D90" s="8"/>
      <c r="E90" s="8"/>
      <c r="F90" s="8"/>
      <c r="G90" s="8"/>
    </row>
    <row r="91" spans="1:7">
      <c r="A91" s="8"/>
      <c r="B91" s="8"/>
      <c r="C91" s="8"/>
      <c r="D91" s="8"/>
      <c r="E91" s="8"/>
      <c r="F91" s="8"/>
      <c r="G91" s="8"/>
    </row>
    <row r="92" spans="1:7">
      <c r="A92" s="8"/>
      <c r="B92" s="8"/>
      <c r="C92" s="8"/>
      <c r="D92" s="8"/>
      <c r="E92" s="8"/>
      <c r="F92" s="8"/>
      <c r="G92" s="8"/>
    </row>
    <row r="93" spans="1:7">
      <c r="A93" s="8"/>
      <c r="B93" s="8"/>
      <c r="C93" s="8"/>
      <c r="D93" s="8"/>
      <c r="E93" s="8"/>
      <c r="F93" s="8"/>
      <c r="G93" s="8"/>
    </row>
    <row r="94" spans="1:7">
      <c r="A94" s="8"/>
      <c r="B94" s="8"/>
      <c r="C94" s="8"/>
      <c r="D94" s="8"/>
      <c r="E94" s="8"/>
      <c r="F94" s="8"/>
      <c r="G94" s="8"/>
    </row>
    <row r="95" spans="1:7">
      <c r="A95" s="8"/>
      <c r="B95" s="8"/>
      <c r="C95" s="8"/>
      <c r="D95" s="8"/>
      <c r="E95" s="8"/>
      <c r="F95" s="8"/>
      <c r="G95" s="8"/>
    </row>
    <row r="96" spans="1:7">
      <c r="A96" s="8"/>
      <c r="B96" s="8"/>
      <c r="C96" s="8"/>
      <c r="D96" s="8"/>
      <c r="E96" s="8"/>
      <c r="F96" s="8"/>
      <c r="G96" s="8"/>
    </row>
    <row r="97" spans="1:7">
      <c r="A97" s="8"/>
      <c r="B97" s="8"/>
      <c r="C97" s="8"/>
      <c r="D97" s="8"/>
      <c r="E97" s="8"/>
      <c r="F97" s="8"/>
      <c r="G97" s="8"/>
    </row>
    <row r="98" spans="1:7">
      <c r="A98" s="8"/>
      <c r="B98" s="8"/>
      <c r="C98" s="8"/>
      <c r="D98" s="8"/>
      <c r="E98" s="8"/>
      <c r="F98" s="8"/>
      <c r="G98" s="8"/>
    </row>
    <row r="99" spans="1:7">
      <c r="A99" s="8"/>
      <c r="B99" s="8"/>
      <c r="C99" s="8"/>
      <c r="D99" s="8"/>
      <c r="E99" s="8"/>
      <c r="F99" s="8"/>
      <c r="G99" s="8"/>
    </row>
    <row r="100" spans="1:7">
      <c r="A100" s="8"/>
      <c r="B100" s="8"/>
      <c r="C100" s="8"/>
      <c r="D100" s="8"/>
      <c r="E100" s="8"/>
      <c r="F100" s="8"/>
      <c r="G100" s="8"/>
    </row>
    <row r="101" spans="1:7">
      <c r="A101" s="8"/>
      <c r="B101" s="8"/>
      <c r="C101" s="8"/>
      <c r="D101" s="8"/>
      <c r="E101" s="8"/>
      <c r="F101" s="8"/>
      <c r="G101" s="8"/>
    </row>
    <row r="102" spans="1:7">
      <c r="A102" s="8"/>
      <c r="B102" s="8"/>
      <c r="C102" s="8"/>
      <c r="D102" s="8"/>
      <c r="E102" s="8"/>
      <c r="F102" s="8"/>
      <c r="G102" s="8"/>
    </row>
    <row r="103" spans="1:7">
      <c r="A103" s="8"/>
      <c r="B103" s="8"/>
      <c r="C103" s="8"/>
      <c r="D103" s="8"/>
      <c r="E103" s="8"/>
      <c r="F103" s="8"/>
      <c r="G103" s="8"/>
    </row>
    <row r="104" spans="1:7">
      <c r="A104" s="8"/>
      <c r="B104" s="8"/>
      <c r="C104" s="8"/>
      <c r="D104" s="8"/>
      <c r="E104" s="8"/>
      <c r="F104" s="8"/>
      <c r="G104" s="8"/>
    </row>
    <row r="105" spans="1:7">
      <c r="A105" s="8"/>
      <c r="B105" s="8"/>
      <c r="C105" s="8"/>
      <c r="D105" s="8"/>
      <c r="E105" s="8"/>
      <c r="F105" s="8"/>
      <c r="G105" s="8"/>
    </row>
    <row r="106" spans="1:7">
      <c r="A106" s="7"/>
      <c r="B106" s="7"/>
      <c r="C106" s="7"/>
      <c r="D106" s="7"/>
      <c r="E106" s="7"/>
      <c r="F106" s="7"/>
      <c r="G106" s="7"/>
    </row>
    <row r="107" spans="1:7">
      <c r="A107" s="7"/>
      <c r="B107" s="7"/>
      <c r="C107" s="7"/>
      <c r="D107" s="7"/>
      <c r="E107" s="7"/>
      <c r="F107" s="7"/>
      <c r="G107" s="7"/>
    </row>
    <row r="108" spans="1:7">
      <c r="A108" s="7"/>
      <c r="B108" s="7"/>
      <c r="C108" s="7"/>
      <c r="D108" s="7"/>
      <c r="E108" s="7"/>
      <c r="F108" s="7"/>
      <c r="G108" s="7"/>
    </row>
    <row r="109" spans="1:7">
      <c r="A109" s="7"/>
      <c r="B109" s="7"/>
      <c r="C109" s="7"/>
      <c r="D109" s="7"/>
      <c r="E109" s="7"/>
      <c r="F109" s="7"/>
      <c r="G109" s="7"/>
    </row>
    <row r="110" spans="1:7">
      <c r="A110" s="7"/>
      <c r="B110" s="7"/>
      <c r="C110" s="7"/>
      <c r="D110" s="7"/>
      <c r="E110" s="7"/>
      <c r="F110" s="7"/>
      <c r="G110" s="7"/>
    </row>
    <row r="111" spans="1:7">
      <c r="A111" s="7"/>
      <c r="B111" s="7"/>
      <c r="C111" s="7"/>
      <c r="D111" s="7"/>
      <c r="E111" s="7"/>
      <c r="F111" s="7"/>
      <c r="G111" s="7"/>
    </row>
    <row r="112" spans="1:7">
      <c r="A112" s="7"/>
      <c r="B112" s="7"/>
      <c r="C112" s="7"/>
      <c r="D112" s="7"/>
      <c r="E112" s="7"/>
      <c r="F112" s="7"/>
      <c r="G112" s="7"/>
    </row>
    <row r="113" spans="1:7">
      <c r="A113" s="7"/>
      <c r="B113" s="7"/>
      <c r="C113" s="7"/>
      <c r="D113" s="7"/>
      <c r="E113" s="7"/>
      <c r="F113" s="7"/>
      <c r="G113" s="7"/>
    </row>
    <row r="114" spans="1:7">
      <c r="A114" s="7"/>
      <c r="B114" s="7"/>
      <c r="C114" s="7"/>
      <c r="D114" s="7"/>
      <c r="E114" s="7"/>
      <c r="F114" s="7"/>
      <c r="G114" s="7"/>
    </row>
    <row r="115" spans="1:7">
      <c r="A115" s="7"/>
      <c r="B115" s="7"/>
      <c r="C115" s="7"/>
      <c r="D115" s="7"/>
      <c r="E115" s="7"/>
      <c r="F115" s="7"/>
      <c r="G115" s="7"/>
    </row>
    <row r="116" spans="1:7">
      <c r="A116" s="7"/>
      <c r="B116" s="7"/>
      <c r="C116" s="7"/>
      <c r="D116" s="7"/>
      <c r="E116" s="7"/>
      <c r="F116" s="7"/>
      <c r="G116" s="7"/>
    </row>
    <row r="117" spans="1:7">
      <c r="A117" s="7"/>
      <c r="B117" s="7"/>
      <c r="C117" s="7"/>
      <c r="D117" s="7"/>
      <c r="E117" s="7"/>
      <c r="F117" s="7"/>
      <c r="G117" s="7"/>
    </row>
    <row r="118" spans="1:7">
      <c r="A118" s="7"/>
      <c r="B118" s="7"/>
      <c r="C118" s="7"/>
      <c r="D118" s="7"/>
      <c r="E118" s="7"/>
      <c r="F118" s="7"/>
      <c r="G118" s="7"/>
    </row>
    <row r="119" spans="1:7">
      <c r="A119" s="7"/>
      <c r="B119" s="7"/>
      <c r="C119" s="7"/>
      <c r="D119" s="7"/>
      <c r="E119" s="7"/>
      <c r="F119" s="7"/>
      <c r="G119" s="7"/>
    </row>
    <row r="120" spans="1:7">
      <c r="A120" s="7"/>
      <c r="B120" s="7"/>
      <c r="C120" s="7"/>
      <c r="D120" s="7"/>
      <c r="E120" s="7"/>
      <c r="F120" s="7"/>
      <c r="G120" s="7"/>
    </row>
    <row r="121" spans="1:7">
      <c r="A121" s="7"/>
      <c r="B121" s="7"/>
      <c r="C121" s="7"/>
      <c r="D121" s="7"/>
      <c r="E121" s="7"/>
      <c r="F121" s="7"/>
      <c r="G121" s="7"/>
    </row>
    <row r="122" spans="1:7">
      <c r="A122" s="7"/>
      <c r="B122" s="7"/>
      <c r="C122" s="7"/>
      <c r="D122" s="7"/>
      <c r="E122" s="7"/>
      <c r="F122" s="7"/>
      <c r="G122" s="7"/>
    </row>
    <row r="123" spans="1:7">
      <c r="A123" s="7"/>
      <c r="B123" s="7"/>
      <c r="C123" s="7"/>
      <c r="D123" s="7"/>
      <c r="E123" s="7"/>
      <c r="F123" s="7"/>
      <c r="G123" s="7"/>
    </row>
    <row r="124" spans="1:7">
      <c r="A124" s="7"/>
      <c r="B124" s="7"/>
      <c r="C124" s="7"/>
      <c r="D124" s="7"/>
      <c r="E124" s="7"/>
      <c r="F124" s="7"/>
      <c r="G124" s="7"/>
    </row>
    <row r="125" spans="1:7">
      <c r="A125" s="7"/>
      <c r="B125" s="7"/>
      <c r="C125" s="7"/>
      <c r="D125" s="7"/>
      <c r="E125" s="7"/>
      <c r="F125" s="7"/>
      <c r="G125" s="7"/>
    </row>
    <row r="126" spans="1:7">
      <c r="A126" s="7"/>
      <c r="B126" s="7"/>
      <c r="C126" s="7"/>
      <c r="D126" s="7"/>
      <c r="E126" s="7"/>
      <c r="F126" s="7"/>
      <c r="G126" s="7"/>
    </row>
    <row r="127" spans="1:7">
      <c r="A127" s="7"/>
      <c r="B127" s="7"/>
      <c r="C127" s="7"/>
      <c r="D127" s="7"/>
      <c r="E127" s="7"/>
      <c r="F127" s="7"/>
      <c r="G127" s="7"/>
    </row>
    <row r="128" spans="1:7">
      <c r="A128" s="7"/>
      <c r="B128" s="7"/>
      <c r="C128" s="7"/>
      <c r="D128" s="7"/>
      <c r="E128" s="7"/>
      <c r="F128" s="7"/>
      <c r="G128" s="7"/>
    </row>
    <row r="129" spans="1:7">
      <c r="A129" s="7"/>
      <c r="B129" s="7"/>
      <c r="C129" s="7"/>
      <c r="D129" s="7"/>
      <c r="E129" s="7"/>
      <c r="F129" s="7"/>
      <c r="G129" s="7"/>
    </row>
    <row r="130" spans="1:7">
      <c r="A130" s="7"/>
      <c r="B130" s="7"/>
      <c r="C130" s="7"/>
      <c r="D130" s="7"/>
      <c r="E130" s="7"/>
      <c r="F130" s="7"/>
      <c r="G130" s="7"/>
    </row>
    <row r="131" spans="1:7">
      <c r="A131" s="7"/>
      <c r="B131" s="7"/>
      <c r="C131" s="7"/>
      <c r="D131" s="7"/>
      <c r="E131" s="7"/>
      <c r="F131" s="7"/>
      <c r="G131" s="7"/>
    </row>
    <row r="132" spans="1:7">
      <c r="A132" s="7"/>
      <c r="B132" s="7"/>
      <c r="C132" s="7"/>
      <c r="D132" s="7"/>
      <c r="E132" s="7"/>
      <c r="F132" s="7"/>
      <c r="G132" s="7"/>
    </row>
    <row r="133" spans="1:7">
      <c r="A133" s="7"/>
      <c r="B133" s="7"/>
      <c r="C133" s="7"/>
      <c r="D133" s="7"/>
      <c r="E133" s="7"/>
      <c r="F133" s="7"/>
      <c r="G133" s="7"/>
    </row>
    <row r="134" spans="1:7">
      <c r="A134" s="7"/>
      <c r="B134" s="7"/>
      <c r="C134" s="7"/>
      <c r="D134" s="7"/>
      <c r="E134" s="7"/>
      <c r="F134" s="7"/>
      <c r="G134" s="7"/>
    </row>
    <row r="135" spans="1:7">
      <c r="A135" s="7"/>
      <c r="B135" s="7"/>
      <c r="C135" s="7"/>
      <c r="D135" s="7"/>
      <c r="E135" s="7"/>
      <c r="F135" s="7"/>
      <c r="G135" s="7"/>
    </row>
    <row r="136" spans="1:7">
      <c r="A136" s="7"/>
      <c r="B136" s="7"/>
      <c r="C136" s="7"/>
      <c r="D136" s="7"/>
      <c r="E136" s="7"/>
      <c r="F136" s="7"/>
      <c r="G136" s="7"/>
    </row>
    <row r="137" spans="1:7">
      <c r="A137" s="7"/>
      <c r="B137" s="7"/>
      <c r="C137" s="7"/>
      <c r="D137" s="7"/>
      <c r="E137" s="7"/>
      <c r="F137" s="7"/>
      <c r="G137" s="7"/>
    </row>
    <row r="138" spans="1:7">
      <c r="A138" s="7"/>
      <c r="B138" s="7"/>
      <c r="C138" s="7"/>
      <c r="D138" s="7"/>
      <c r="E138" s="7"/>
      <c r="F138" s="7"/>
      <c r="G138" s="7"/>
    </row>
    <row r="139" spans="1:7">
      <c r="A139" s="7"/>
      <c r="B139" s="7"/>
      <c r="C139" s="7"/>
      <c r="D139" s="7"/>
      <c r="E139" s="7"/>
      <c r="F139" s="7"/>
      <c r="G139" s="7"/>
    </row>
    <row r="140" spans="1:7">
      <c r="A140" s="7"/>
      <c r="B140" s="7"/>
      <c r="C140" s="7"/>
      <c r="D140" s="7"/>
      <c r="E140" s="7"/>
      <c r="F140" s="7"/>
      <c r="G140" s="7"/>
    </row>
    <row r="141" spans="1:7">
      <c r="A141" s="7"/>
      <c r="B141" s="7"/>
      <c r="C141" s="7"/>
      <c r="D141" s="7"/>
      <c r="E141" s="7"/>
      <c r="F141" s="7"/>
      <c r="G141" s="7"/>
    </row>
    <row r="142" spans="1:7">
      <c r="A142" s="7"/>
      <c r="B142" s="7"/>
      <c r="C142" s="7"/>
      <c r="D142" s="7"/>
      <c r="E142" s="7"/>
      <c r="F142" s="7"/>
      <c r="G142" s="7"/>
    </row>
    <row r="143" spans="1:7">
      <c r="A143" s="7"/>
      <c r="B143" s="7"/>
      <c r="C143" s="7"/>
      <c r="D143" s="7"/>
      <c r="E143" s="7"/>
      <c r="F143" s="7"/>
      <c r="G143" s="7"/>
    </row>
    <row r="144" spans="1:7">
      <c r="A144" s="7"/>
      <c r="B144" s="7"/>
      <c r="C144" s="7"/>
      <c r="D144" s="7"/>
      <c r="E144" s="7"/>
      <c r="F144" s="7"/>
      <c r="G144" s="7"/>
    </row>
    <row r="145" spans="1:7">
      <c r="A145" s="7"/>
      <c r="B145" s="7"/>
      <c r="C145" s="7"/>
      <c r="D145" s="7"/>
      <c r="E145" s="7"/>
      <c r="F145" s="7"/>
      <c r="G145" s="7"/>
    </row>
    <row r="146" spans="1:7">
      <c r="A146" s="7"/>
      <c r="B146" s="7"/>
      <c r="C146" s="7"/>
      <c r="D146" s="7"/>
      <c r="E146" s="7"/>
      <c r="F146" s="7"/>
      <c r="G146" s="7"/>
    </row>
    <row r="147" spans="1:7">
      <c r="A147" s="7"/>
      <c r="B147" s="7"/>
      <c r="C147" s="7"/>
      <c r="D147" s="7"/>
      <c r="E147" s="7"/>
      <c r="F147" s="7"/>
      <c r="G147" s="7"/>
    </row>
    <row r="148" spans="1:7">
      <c r="A148" s="7"/>
      <c r="B148" s="7"/>
      <c r="C148" s="7"/>
      <c r="D148" s="7"/>
      <c r="E148" s="7"/>
      <c r="F148" s="7"/>
      <c r="G148" s="7"/>
    </row>
    <row r="149" spans="1:7">
      <c r="A149" s="7"/>
      <c r="B149" s="7"/>
      <c r="C149" s="7"/>
      <c r="D149" s="7"/>
      <c r="E149" s="7"/>
      <c r="F149" s="7"/>
      <c r="G149" s="7"/>
    </row>
    <row r="150" spans="1:7">
      <c r="A150" s="7"/>
      <c r="B150" s="7"/>
      <c r="C150" s="7"/>
      <c r="D150" s="7"/>
      <c r="E150" s="7"/>
      <c r="F150" s="7"/>
      <c r="G150" s="7"/>
    </row>
    <row r="151" spans="1:7">
      <c r="A151" s="7"/>
      <c r="B151" s="7"/>
      <c r="C151" s="7"/>
      <c r="D151" s="7"/>
      <c r="E151" s="7"/>
      <c r="F151" s="7"/>
      <c r="G151" s="7"/>
    </row>
    <row r="152" spans="1:7">
      <c r="A152" s="7"/>
      <c r="B152" s="7"/>
      <c r="C152" s="7"/>
      <c r="D152" s="7"/>
      <c r="E152" s="7"/>
      <c r="F152" s="7"/>
      <c r="G152" s="7"/>
    </row>
    <row r="153" spans="1:7">
      <c r="A153" s="7"/>
      <c r="B153" s="7"/>
      <c r="C153" s="7"/>
      <c r="D153" s="7"/>
      <c r="E153" s="7"/>
      <c r="F153" s="7"/>
      <c r="G153" s="7"/>
    </row>
    <row r="154" spans="1:7">
      <c r="A154" s="7"/>
      <c r="B154" s="7"/>
      <c r="C154" s="7"/>
      <c r="D154" s="7"/>
      <c r="E154" s="7"/>
      <c r="F154" s="7"/>
      <c r="G154" s="7"/>
    </row>
    <row r="155" spans="1:7">
      <c r="A155" s="7"/>
      <c r="B155" s="7"/>
      <c r="C155" s="7"/>
      <c r="D155" s="7"/>
      <c r="E155" s="7"/>
      <c r="F155" s="7"/>
      <c r="G155" s="7"/>
    </row>
    <row r="156" spans="1:7">
      <c r="A156" s="7"/>
      <c r="B156" s="7"/>
      <c r="C156" s="7"/>
      <c r="D156" s="7"/>
      <c r="E156" s="7"/>
      <c r="F156" s="7"/>
      <c r="G156" s="7"/>
    </row>
    <row r="157" spans="1:7">
      <c r="A157" s="7"/>
      <c r="B157" s="7"/>
      <c r="C157" s="7"/>
      <c r="D157" s="7"/>
      <c r="E157" s="7"/>
      <c r="F157" s="7"/>
      <c r="G157" s="7"/>
    </row>
    <row r="158" spans="1:7">
      <c r="A158" s="7"/>
      <c r="B158" s="7"/>
      <c r="C158" s="7"/>
      <c r="D158" s="7"/>
      <c r="E158" s="7"/>
      <c r="F158" s="7"/>
      <c r="G158" s="7"/>
    </row>
    <row r="159" spans="1:7">
      <c r="A159" s="7"/>
      <c r="B159" s="7"/>
      <c r="C159" s="7"/>
      <c r="D159" s="7"/>
      <c r="E159" s="7"/>
      <c r="F159" s="7"/>
      <c r="G159" s="7"/>
    </row>
    <row r="160" spans="1:7">
      <c r="A160" s="7"/>
      <c r="B160" s="7"/>
      <c r="C160" s="7"/>
      <c r="D160" s="7"/>
      <c r="E160" s="7"/>
      <c r="F160" s="7"/>
      <c r="G160" s="7"/>
    </row>
    <row r="161" spans="1:7">
      <c r="A161" s="7"/>
      <c r="B161" s="7"/>
      <c r="C161" s="7"/>
      <c r="D161" s="7"/>
      <c r="E161" s="7"/>
      <c r="F161" s="7"/>
      <c r="G161" s="7"/>
    </row>
    <row r="162" spans="1:7">
      <c r="A162" s="7"/>
      <c r="B162" s="7"/>
      <c r="C162" s="7"/>
      <c r="D162" s="7"/>
      <c r="E162" s="7"/>
      <c r="F162" s="7"/>
      <c r="G162" s="7"/>
    </row>
    <row r="163" spans="1:7">
      <c r="A163" s="7"/>
      <c r="B163" s="7"/>
      <c r="C163" s="7"/>
      <c r="D163" s="7"/>
      <c r="E163" s="7"/>
      <c r="F163" s="7"/>
      <c r="G163" s="7"/>
    </row>
    <row r="164" spans="1:7">
      <c r="A164" s="7"/>
      <c r="B164" s="7"/>
      <c r="C164" s="7"/>
      <c r="D164" s="7"/>
      <c r="E164" s="7"/>
      <c r="F164" s="7"/>
      <c r="G164" s="7"/>
    </row>
    <row r="165" spans="1:7">
      <c r="A165" s="7"/>
      <c r="B165" s="7"/>
      <c r="C165" s="7"/>
      <c r="D165" s="7"/>
      <c r="E165" s="7"/>
      <c r="F165" s="7"/>
      <c r="G165" s="7"/>
    </row>
    <row r="166" spans="1:7">
      <c r="A166" s="7"/>
      <c r="B166" s="7"/>
      <c r="C166" s="7"/>
      <c r="D166" s="7"/>
      <c r="E166" s="7"/>
      <c r="F166" s="7"/>
      <c r="G166" s="7"/>
    </row>
    <row r="167" spans="1:7">
      <c r="A167" s="7"/>
      <c r="B167" s="7"/>
      <c r="C167" s="7"/>
      <c r="D167" s="7"/>
      <c r="E167" s="7"/>
      <c r="F167" s="7"/>
      <c r="G167" s="7"/>
    </row>
    <row r="168" spans="1:7">
      <c r="A168" s="7"/>
      <c r="B168" s="7"/>
      <c r="C168" s="7"/>
      <c r="D168" s="7"/>
      <c r="E168" s="7"/>
      <c r="F168" s="7"/>
      <c r="G168" s="7"/>
    </row>
    <row r="169" spans="1:7">
      <c r="A169" s="7"/>
      <c r="B169" s="7"/>
      <c r="C169" s="7"/>
      <c r="D169" s="7"/>
      <c r="E169" s="7"/>
      <c r="F169" s="7"/>
      <c r="G169" s="7"/>
    </row>
    <row r="170" spans="1:7">
      <c r="A170" s="7"/>
      <c r="B170" s="7"/>
      <c r="C170" s="7"/>
      <c r="D170" s="7"/>
      <c r="E170" s="7"/>
      <c r="F170" s="7"/>
      <c r="G170" s="7"/>
    </row>
    <row r="171" spans="1:7">
      <c r="A171" s="7"/>
      <c r="B171" s="7"/>
      <c r="C171" s="7"/>
      <c r="D171" s="7"/>
      <c r="E171" s="7"/>
      <c r="F171" s="7"/>
      <c r="G171" s="7"/>
    </row>
    <row r="172" spans="1:7">
      <c r="A172" s="7"/>
      <c r="B172" s="7"/>
      <c r="C172" s="7"/>
      <c r="D172" s="7"/>
      <c r="E172" s="7"/>
      <c r="F172" s="7"/>
      <c r="G172" s="7"/>
    </row>
    <row r="173" spans="1:7">
      <c r="A173" s="7"/>
      <c r="B173" s="7"/>
      <c r="C173" s="7"/>
      <c r="D173" s="7"/>
      <c r="E173" s="7"/>
      <c r="F173" s="7"/>
      <c r="G173" s="7"/>
    </row>
    <row r="174" spans="1:7">
      <c r="A174" s="7"/>
      <c r="B174" s="7"/>
      <c r="C174" s="7"/>
      <c r="D174" s="7"/>
      <c r="E174" s="7"/>
      <c r="F174" s="7"/>
      <c r="G174" s="7"/>
    </row>
    <row r="175" spans="1:7">
      <c r="A175" s="7"/>
      <c r="B175" s="7"/>
      <c r="C175" s="7"/>
      <c r="D175" s="7"/>
      <c r="E175" s="7"/>
      <c r="F175" s="7"/>
      <c r="G175" s="7"/>
    </row>
    <row r="176" spans="1:7">
      <c r="A176" s="7"/>
      <c r="B176" s="7"/>
      <c r="C176" s="7"/>
      <c r="D176" s="7"/>
      <c r="E176" s="7"/>
      <c r="F176" s="7"/>
      <c r="G176" s="7"/>
    </row>
    <row r="177" spans="1:7">
      <c r="A177" s="7"/>
      <c r="B177" s="7"/>
      <c r="C177" s="7"/>
      <c r="D177" s="7"/>
      <c r="E177" s="7"/>
      <c r="F177" s="7"/>
      <c r="G177" s="7"/>
    </row>
    <row r="178" spans="1:7">
      <c r="A178" s="7"/>
      <c r="B178" s="7"/>
      <c r="C178" s="7"/>
      <c r="D178" s="7"/>
      <c r="E178" s="7"/>
      <c r="F178" s="7"/>
      <c r="G178" s="7"/>
    </row>
    <row r="179" spans="1:7">
      <c r="A179" s="7"/>
      <c r="B179" s="7"/>
      <c r="C179" s="7"/>
      <c r="D179" s="7"/>
      <c r="E179" s="7"/>
      <c r="F179" s="7"/>
      <c r="G179" s="7"/>
    </row>
    <row r="180" spans="1:7">
      <c r="A180" s="7"/>
      <c r="B180" s="7"/>
      <c r="C180" s="7"/>
      <c r="D180" s="7"/>
      <c r="E180" s="7"/>
      <c r="F180" s="7"/>
      <c r="G180" s="7"/>
    </row>
    <row r="181" spans="1:7">
      <c r="A181" s="7"/>
      <c r="B181" s="7"/>
      <c r="C181" s="7"/>
      <c r="D181" s="7"/>
      <c r="E181" s="7"/>
      <c r="F181" s="7"/>
      <c r="G181" s="7"/>
    </row>
    <row r="182" spans="1:7">
      <c r="A182" s="7"/>
      <c r="B182" s="7"/>
      <c r="C182" s="7"/>
      <c r="D182" s="7"/>
      <c r="E182" s="7"/>
      <c r="F182" s="7"/>
      <c r="G182" s="7"/>
    </row>
    <row r="183" spans="1:7">
      <c r="A183" s="7"/>
      <c r="B183" s="7"/>
      <c r="C183" s="7"/>
      <c r="D183" s="7"/>
      <c r="E183" s="7"/>
      <c r="F183" s="7"/>
      <c r="G183" s="7"/>
    </row>
    <row r="184" spans="1:7">
      <c r="A184" s="7"/>
      <c r="B184" s="7"/>
      <c r="C184" s="7"/>
      <c r="D184" s="7"/>
      <c r="E184" s="7"/>
      <c r="F184" s="7"/>
      <c r="G184" s="7"/>
    </row>
    <row r="185" spans="1:7">
      <c r="A185" s="7"/>
      <c r="B185" s="7"/>
      <c r="C185" s="7"/>
      <c r="D185" s="7"/>
      <c r="E185" s="7"/>
      <c r="F185" s="7"/>
      <c r="G185" s="7"/>
    </row>
    <row r="186" spans="1:7">
      <c r="A186" s="7"/>
      <c r="B186" s="7"/>
      <c r="C186" s="7"/>
      <c r="D186" s="7"/>
      <c r="E186" s="7"/>
      <c r="F186" s="7"/>
      <c r="G186" s="7"/>
    </row>
    <row r="187" spans="1:7">
      <c r="A187" s="7"/>
      <c r="B187" s="7"/>
      <c r="C187" s="7"/>
      <c r="D187" s="7"/>
      <c r="E187" s="7"/>
      <c r="F187" s="7"/>
      <c r="G187" s="7"/>
    </row>
    <row r="188" spans="1:7">
      <c r="A188" s="7"/>
      <c r="B188" s="7"/>
      <c r="C188" s="7"/>
      <c r="D188" s="7"/>
      <c r="E188" s="7"/>
      <c r="F188" s="7"/>
      <c r="G188" s="7"/>
    </row>
    <row r="189" spans="1:7">
      <c r="A189" s="7"/>
      <c r="B189" s="7"/>
      <c r="C189" s="7"/>
      <c r="D189" s="7"/>
      <c r="E189" s="7"/>
      <c r="F189" s="7"/>
      <c r="G189" s="7"/>
    </row>
    <row r="190" spans="1:7">
      <c r="A190" s="7"/>
      <c r="B190" s="7"/>
      <c r="C190" s="7"/>
      <c r="D190" s="7"/>
      <c r="E190" s="7"/>
      <c r="F190" s="7"/>
      <c r="G190" s="7"/>
    </row>
    <row r="191" spans="1:7">
      <c r="A191" s="7"/>
      <c r="B191" s="7"/>
      <c r="C191" s="7"/>
      <c r="D191" s="7"/>
      <c r="E191" s="7"/>
      <c r="F191" s="7"/>
      <c r="G191" s="7"/>
    </row>
    <row r="192" spans="1:7">
      <c r="A192" s="7"/>
      <c r="B192" s="7"/>
      <c r="C192" s="7"/>
      <c r="D192" s="7"/>
      <c r="E192" s="7"/>
      <c r="F192" s="7"/>
      <c r="G192" s="7"/>
    </row>
    <row r="193" spans="1:7">
      <c r="A193" s="7"/>
      <c r="B193" s="7"/>
      <c r="C193" s="7"/>
      <c r="D193" s="7"/>
      <c r="E193" s="7"/>
      <c r="F193" s="7"/>
      <c r="G193" s="7"/>
    </row>
    <row r="194" spans="1:7">
      <c r="A194" s="7"/>
      <c r="B194" s="7"/>
      <c r="C194" s="7"/>
      <c r="D194" s="7"/>
      <c r="E194" s="7"/>
      <c r="F194" s="7"/>
      <c r="G194" s="7"/>
    </row>
    <row r="195" spans="1:7">
      <c r="A195" s="7"/>
      <c r="B195" s="7"/>
      <c r="C195" s="7"/>
      <c r="D195" s="7"/>
      <c r="E195" s="7"/>
      <c r="F195" s="7"/>
      <c r="G195" s="7"/>
    </row>
    <row r="196" spans="1:7">
      <c r="A196" s="7"/>
      <c r="B196" s="7"/>
      <c r="C196" s="7"/>
      <c r="D196" s="7"/>
      <c r="E196" s="7"/>
      <c r="F196" s="7"/>
      <c r="G196" s="7"/>
    </row>
    <row r="197" spans="1:7">
      <c r="A197" s="7"/>
      <c r="B197" s="7"/>
      <c r="C197" s="7"/>
      <c r="D197" s="7"/>
      <c r="E197" s="7"/>
      <c r="F197" s="7"/>
      <c r="G197" s="7"/>
    </row>
    <row r="198" spans="1:7">
      <c r="A198" s="7"/>
      <c r="B198" s="7"/>
      <c r="C198" s="7"/>
      <c r="D198" s="7"/>
      <c r="E198" s="7"/>
      <c r="F198" s="7"/>
      <c r="G198" s="7"/>
    </row>
    <row r="199" spans="1:7">
      <c r="A199" s="7"/>
      <c r="B199" s="7"/>
      <c r="C199" s="7"/>
      <c r="D199" s="7"/>
      <c r="E199" s="7"/>
      <c r="F199" s="7"/>
      <c r="G199" s="7"/>
    </row>
    <row r="200" spans="1:7">
      <c r="A200" s="7"/>
      <c r="B200" s="7"/>
      <c r="C200" s="7"/>
      <c r="D200" s="7"/>
      <c r="E200" s="7"/>
      <c r="F200" s="7"/>
      <c r="G200" s="7"/>
    </row>
    <row r="201" spans="1:7">
      <c r="A201" s="7"/>
      <c r="B201" s="7"/>
      <c r="C201" s="7"/>
      <c r="D201" s="7"/>
      <c r="E201" s="7"/>
      <c r="F201" s="7"/>
      <c r="G201" s="7"/>
    </row>
    <row r="202" spans="1:7">
      <c r="A202" s="7"/>
      <c r="B202" s="7"/>
      <c r="C202" s="7"/>
      <c r="D202" s="7"/>
      <c r="E202" s="7"/>
      <c r="F202" s="7"/>
      <c r="G202" s="7"/>
    </row>
    <row r="203" spans="1:7">
      <c r="A203" s="7"/>
      <c r="B203" s="7"/>
      <c r="C203" s="7"/>
      <c r="D203" s="7"/>
      <c r="E203" s="7"/>
      <c r="F203" s="7"/>
      <c r="G203" s="7"/>
    </row>
    <row r="204" spans="1:7">
      <c r="A204" s="7"/>
      <c r="B204" s="7"/>
      <c r="C204" s="7"/>
      <c r="D204" s="7"/>
      <c r="E204" s="7"/>
      <c r="F204" s="7"/>
      <c r="G204" s="7"/>
    </row>
    <row r="205" spans="1:7">
      <c r="A205" s="7"/>
      <c r="B205" s="7"/>
      <c r="C205" s="7"/>
      <c r="D205" s="7"/>
      <c r="E205" s="7"/>
      <c r="F205" s="7"/>
      <c r="G205" s="7"/>
    </row>
    <row r="206" spans="1:7">
      <c r="A206" s="7"/>
      <c r="B206" s="7"/>
      <c r="C206" s="7"/>
      <c r="D206" s="7"/>
      <c r="E206" s="7"/>
      <c r="F206" s="7"/>
      <c r="G206" s="7"/>
    </row>
    <row r="207" spans="1:7">
      <c r="A207" s="7"/>
      <c r="B207" s="7"/>
      <c r="C207" s="7"/>
      <c r="D207" s="7"/>
      <c r="E207" s="7"/>
      <c r="F207" s="7"/>
      <c r="G207" s="7"/>
    </row>
    <row r="208" spans="1:7">
      <c r="A208" s="7"/>
      <c r="B208" s="7"/>
      <c r="C208" s="7"/>
      <c r="D208" s="7"/>
      <c r="E208" s="7"/>
      <c r="F208" s="7"/>
      <c r="G208" s="7"/>
    </row>
    <row r="209" spans="1:7">
      <c r="A209" s="7"/>
      <c r="B209" s="7"/>
      <c r="C209" s="7"/>
      <c r="D209" s="7"/>
      <c r="E209" s="7"/>
      <c r="F209" s="7"/>
      <c r="G209" s="7"/>
    </row>
    <row r="210" spans="1:7">
      <c r="A210" s="7"/>
      <c r="B210" s="7"/>
      <c r="C210" s="7"/>
      <c r="D210" s="7"/>
      <c r="E210" s="7"/>
      <c r="F210" s="7"/>
      <c r="G210" s="7"/>
    </row>
    <row r="211" spans="1:7">
      <c r="A211" s="7"/>
      <c r="B211" s="7"/>
      <c r="C211" s="7"/>
      <c r="D211" s="7"/>
      <c r="E211" s="7"/>
      <c r="F211" s="7"/>
      <c r="G211" s="7"/>
    </row>
    <row r="212" spans="1:7">
      <c r="A212" s="7"/>
      <c r="B212" s="7"/>
      <c r="C212" s="7"/>
      <c r="D212" s="7"/>
      <c r="E212" s="7"/>
      <c r="F212" s="7"/>
      <c r="G212" s="7"/>
    </row>
    <row r="213" spans="1:7">
      <c r="A213" s="7"/>
      <c r="B213" s="7"/>
      <c r="C213" s="7"/>
      <c r="D213" s="7"/>
      <c r="E213" s="7"/>
      <c r="F213" s="7"/>
      <c r="G213" s="7"/>
    </row>
    <row r="214" spans="1:7">
      <c r="A214" s="7"/>
      <c r="B214" s="7"/>
      <c r="C214" s="7"/>
      <c r="D214" s="7"/>
      <c r="E214" s="7"/>
      <c r="F214" s="7"/>
      <c r="G214" s="7"/>
    </row>
    <row r="215" spans="1:7">
      <c r="A215" s="7"/>
      <c r="B215" s="7"/>
      <c r="C215" s="7"/>
      <c r="D215" s="7"/>
      <c r="E215" s="7"/>
      <c r="F215" s="7"/>
      <c r="G215" s="7"/>
    </row>
    <row r="216" spans="1:7">
      <c r="A216" s="7"/>
      <c r="B216" s="7"/>
      <c r="C216" s="7"/>
      <c r="D216" s="7"/>
      <c r="E216" s="7"/>
      <c r="F216" s="7"/>
      <c r="G216" s="7"/>
    </row>
    <row r="217" spans="1:7">
      <c r="A217" s="7"/>
      <c r="B217" s="7"/>
      <c r="C217" s="7"/>
      <c r="D217" s="7"/>
      <c r="E217" s="7"/>
      <c r="F217" s="7"/>
      <c r="G217" s="7"/>
    </row>
    <row r="218" spans="1:7">
      <c r="A218" s="7"/>
      <c r="B218" s="7"/>
      <c r="C218" s="7"/>
      <c r="D218" s="7"/>
      <c r="E218" s="7"/>
      <c r="F218" s="7"/>
      <c r="G218" s="7"/>
    </row>
    <row r="219" spans="1:7">
      <c r="A219" s="7"/>
      <c r="B219" s="7"/>
      <c r="C219" s="7"/>
      <c r="D219" s="7"/>
      <c r="E219" s="7"/>
      <c r="F219" s="7"/>
      <c r="G219" s="7"/>
    </row>
    <row r="220" spans="1:7">
      <c r="A220" s="7"/>
      <c r="B220" s="7"/>
      <c r="C220" s="7"/>
      <c r="D220" s="7"/>
      <c r="E220" s="7"/>
      <c r="F220" s="7"/>
      <c r="G220" s="7"/>
    </row>
    <row r="221" spans="1:7">
      <c r="A221" s="7"/>
      <c r="B221" s="7"/>
      <c r="C221" s="7"/>
      <c r="D221" s="7"/>
      <c r="E221" s="7"/>
      <c r="F221" s="7"/>
      <c r="G221" s="7"/>
    </row>
    <row r="222" spans="1:7">
      <c r="A222" s="7"/>
      <c r="B222" s="7"/>
      <c r="C222" s="7"/>
      <c r="D222" s="7"/>
      <c r="E222" s="7"/>
      <c r="F222" s="7"/>
      <c r="G222" s="7"/>
    </row>
    <row r="223" spans="1:7">
      <c r="A223" s="7"/>
      <c r="B223" s="7"/>
      <c r="C223" s="7"/>
      <c r="D223" s="7"/>
      <c r="E223" s="7"/>
      <c r="F223" s="7"/>
      <c r="G223" s="7"/>
    </row>
    <row r="224" spans="1:7">
      <c r="A224" s="7"/>
      <c r="B224" s="7"/>
      <c r="C224" s="7"/>
      <c r="D224" s="7"/>
      <c r="E224" s="7"/>
      <c r="F224" s="7"/>
      <c r="G224" s="7"/>
    </row>
    <row r="225" spans="1:7">
      <c r="A225" s="7"/>
      <c r="B225" s="7"/>
      <c r="C225" s="7"/>
      <c r="D225" s="7"/>
      <c r="E225" s="7"/>
      <c r="F225" s="7"/>
      <c r="G225" s="7"/>
    </row>
    <row r="226" spans="1:7">
      <c r="A226" s="7"/>
      <c r="B226" s="7"/>
      <c r="C226" s="7"/>
      <c r="D226" s="7"/>
      <c r="E226" s="7"/>
      <c r="F226" s="7"/>
      <c r="G226" s="7"/>
    </row>
    <row r="227" spans="1:7">
      <c r="A227" s="7"/>
      <c r="B227" s="7"/>
      <c r="C227" s="7"/>
      <c r="D227" s="7"/>
      <c r="E227" s="7"/>
      <c r="F227" s="7"/>
      <c r="G227" s="7"/>
    </row>
    <row r="228" spans="1:7">
      <c r="A228" s="7"/>
      <c r="B228" s="7"/>
      <c r="C228" s="7"/>
      <c r="D228" s="7"/>
      <c r="E228" s="7"/>
      <c r="F228" s="7"/>
      <c r="G228" s="7"/>
    </row>
    <row r="229" spans="1:7">
      <c r="A229" s="7"/>
      <c r="B229" s="7"/>
      <c r="C229" s="7"/>
      <c r="D229" s="7"/>
      <c r="E229" s="7"/>
      <c r="F229" s="7"/>
      <c r="G229" s="7"/>
    </row>
    <row r="230" spans="1:7">
      <c r="A230" s="7"/>
      <c r="B230" s="7"/>
      <c r="C230" s="7"/>
      <c r="D230" s="7"/>
      <c r="E230" s="7"/>
      <c r="F230" s="7"/>
      <c r="G230" s="7"/>
    </row>
    <row r="231" spans="1:7">
      <c r="A231" s="7"/>
      <c r="B231" s="7"/>
      <c r="C231" s="7"/>
      <c r="D231" s="7"/>
      <c r="E231" s="7"/>
      <c r="F231" s="7"/>
      <c r="G231" s="7"/>
    </row>
    <row r="232" spans="1:7">
      <c r="A232" s="7"/>
      <c r="B232" s="7"/>
      <c r="C232" s="7"/>
      <c r="D232" s="7"/>
      <c r="E232" s="7"/>
      <c r="F232" s="7"/>
      <c r="G232" s="7"/>
    </row>
    <row r="233" spans="1:7">
      <c r="A233" s="7"/>
      <c r="B233" s="7"/>
      <c r="C233" s="7"/>
      <c r="D233" s="7"/>
      <c r="E233" s="7"/>
      <c r="F233" s="7"/>
      <c r="G233" s="7"/>
    </row>
    <row r="234" spans="1:7">
      <c r="A234" s="7"/>
      <c r="B234" s="7"/>
      <c r="C234" s="7"/>
      <c r="D234" s="7"/>
      <c r="E234" s="7"/>
      <c r="F234" s="7"/>
      <c r="G234" s="7"/>
    </row>
    <row r="235" spans="1:7">
      <c r="A235" s="7"/>
      <c r="B235" s="7"/>
      <c r="C235" s="7"/>
      <c r="D235" s="7"/>
      <c r="E235" s="7"/>
      <c r="F235" s="7"/>
      <c r="G235" s="7"/>
    </row>
    <row r="236" spans="1:7">
      <c r="A236" s="7"/>
      <c r="B236" s="7"/>
      <c r="C236" s="7"/>
      <c r="D236" s="7"/>
      <c r="E236" s="7"/>
      <c r="F236" s="7"/>
      <c r="G236" s="7"/>
    </row>
    <row r="237" spans="1:7">
      <c r="A237" s="7"/>
      <c r="B237" s="7"/>
      <c r="C237" s="7"/>
      <c r="D237" s="7"/>
      <c r="E237" s="7"/>
      <c r="F237" s="7"/>
      <c r="G237" s="7"/>
    </row>
    <row r="238" spans="1:7">
      <c r="A238" s="7"/>
      <c r="B238" s="7"/>
      <c r="C238" s="7"/>
      <c r="D238" s="7"/>
      <c r="E238" s="7"/>
      <c r="F238" s="7"/>
      <c r="G238" s="7"/>
    </row>
    <row r="239" spans="1:7">
      <c r="A239" s="7"/>
      <c r="B239" s="7"/>
      <c r="C239" s="7"/>
      <c r="D239" s="7"/>
      <c r="E239" s="7"/>
      <c r="F239" s="7"/>
      <c r="G239" s="7"/>
    </row>
    <row r="240" spans="1:7">
      <c r="A240" s="7"/>
      <c r="B240" s="7"/>
      <c r="C240" s="7"/>
      <c r="D240" s="7"/>
      <c r="E240" s="7"/>
      <c r="F240" s="7"/>
      <c r="G240" s="7"/>
    </row>
    <row r="241" spans="1:7">
      <c r="A241" s="7"/>
      <c r="B241" s="7"/>
      <c r="C241" s="7"/>
      <c r="D241" s="7"/>
      <c r="E241" s="7"/>
      <c r="F241" s="7"/>
      <c r="G241" s="7"/>
    </row>
    <row r="242" spans="1:7">
      <c r="A242" s="7"/>
      <c r="B242" s="7"/>
      <c r="C242" s="7"/>
      <c r="D242" s="7"/>
      <c r="E242" s="7"/>
      <c r="F242" s="7"/>
      <c r="G242" s="7"/>
    </row>
    <row r="243" spans="1:7">
      <c r="A243" s="7"/>
      <c r="B243" s="7"/>
      <c r="C243" s="7"/>
      <c r="D243" s="7"/>
      <c r="E243" s="7"/>
      <c r="F243" s="7"/>
      <c r="G243" s="7"/>
    </row>
    <row r="244" spans="1:7">
      <c r="A244" s="7"/>
      <c r="B244" s="7"/>
      <c r="C244" s="7"/>
      <c r="D244" s="7"/>
      <c r="E244" s="7"/>
      <c r="F244" s="7"/>
      <c r="G244" s="7"/>
    </row>
    <row r="245" spans="1:7">
      <c r="A245" s="7"/>
      <c r="B245" s="7"/>
      <c r="C245" s="7"/>
      <c r="D245" s="7"/>
      <c r="E245" s="7"/>
      <c r="F245" s="7"/>
      <c r="G245" s="7"/>
    </row>
    <row r="246" spans="1:7">
      <c r="A246" s="7"/>
      <c r="B246" s="7"/>
      <c r="C246" s="7"/>
      <c r="D246" s="7"/>
      <c r="E246" s="7"/>
      <c r="F246" s="7"/>
      <c r="G246" s="7"/>
    </row>
    <row r="247" spans="1:7">
      <c r="A247" s="7"/>
      <c r="B247" s="7"/>
      <c r="C247" s="7"/>
      <c r="D247" s="7"/>
      <c r="E247" s="7"/>
      <c r="F247" s="7"/>
      <c r="G247" s="7"/>
    </row>
    <row r="248" spans="1:7">
      <c r="A248" s="7"/>
      <c r="B248" s="7"/>
      <c r="C248" s="7"/>
      <c r="D248" s="7"/>
      <c r="E248" s="7"/>
      <c r="F248" s="7"/>
      <c r="G248" s="7"/>
    </row>
    <row r="249" spans="1:7">
      <c r="A249" s="7"/>
      <c r="B249" s="7"/>
      <c r="C249" s="7"/>
      <c r="D249" s="7"/>
      <c r="E249" s="7"/>
      <c r="F249" s="7"/>
      <c r="G249" s="7"/>
    </row>
    <row r="250" spans="1:7">
      <c r="A250" s="7"/>
      <c r="B250" s="7"/>
      <c r="C250" s="7"/>
      <c r="D250" s="7"/>
      <c r="E250" s="7"/>
      <c r="F250" s="7"/>
      <c r="G250" s="7"/>
    </row>
    <row r="251" spans="1:7">
      <c r="A251" s="7"/>
      <c r="B251" s="7"/>
      <c r="C251" s="7"/>
      <c r="D251" s="7"/>
      <c r="E251" s="7"/>
      <c r="F251" s="7"/>
      <c r="G251" s="7"/>
    </row>
    <row r="252" spans="1:7">
      <c r="A252" s="7"/>
      <c r="B252" s="7"/>
      <c r="C252" s="7"/>
      <c r="D252" s="7"/>
      <c r="E252" s="7"/>
      <c r="F252" s="7"/>
      <c r="G252" s="7"/>
    </row>
    <row r="253" spans="1:7">
      <c r="A253" s="7"/>
      <c r="B253" s="7"/>
      <c r="C253" s="7"/>
      <c r="D253" s="7"/>
      <c r="E253" s="7"/>
      <c r="F253" s="7"/>
      <c r="G253" s="7"/>
    </row>
    <row r="254" spans="1:7">
      <c r="A254" s="7"/>
      <c r="B254" s="7"/>
      <c r="C254" s="7"/>
      <c r="D254" s="7"/>
      <c r="E254" s="7"/>
      <c r="F254" s="7"/>
      <c r="G254" s="7"/>
    </row>
    <row r="255" spans="1:7">
      <c r="A255" s="7"/>
      <c r="B255" s="7"/>
      <c r="C255" s="7"/>
      <c r="D255" s="7"/>
      <c r="E255" s="7"/>
      <c r="F255" s="7"/>
      <c r="G255" s="7"/>
    </row>
    <row r="256" spans="1:7">
      <c r="A256" s="7"/>
      <c r="B256" s="7"/>
      <c r="C256" s="7"/>
      <c r="D256" s="7"/>
      <c r="E256" s="7"/>
      <c r="F256" s="7"/>
      <c r="G256" s="7"/>
    </row>
    <row r="257" spans="1:7">
      <c r="A257" s="7"/>
      <c r="B257" s="7"/>
      <c r="C257" s="7"/>
      <c r="D257" s="7"/>
      <c r="E257" s="7"/>
      <c r="F257" s="7"/>
      <c r="G257" s="7"/>
    </row>
    <row r="258" spans="1:7">
      <c r="A258" s="7"/>
      <c r="B258" s="7"/>
      <c r="C258" s="7"/>
      <c r="D258" s="7"/>
      <c r="E258" s="7"/>
      <c r="F258" s="7"/>
      <c r="G258" s="7"/>
    </row>
    <row r="259" spans="1:7">
      <c r="A259" s="7"/>
      <c r="B259" s="7"/>
      <c r="C259" s="7"/>
      <c r="D259" s="7"/>
      <c r="E259" s="7"/>
      <c r="F259" s="7"/>
      <c r="G259" s="7"/>
    </row>
    <row r="260" spans="1:7">
      <c r="A260" s="7"/>
      <c r="B260" s="7"/>
      <c r="C260" s="7"/>
      <c r="D260" s="7"/>
      <c r="E260" s="7"/>
      <c r="F260" s="7"/>
      <c r="G260" s="7"/>
    </row>
    <row r="261" spans="1:7">
      <c r="A261" s="7"/>
      <c r="B261" s="7"/>
      <c r="C261" s="7"/>
      <c r="D261" s="7"/>
      <c r="E261" s="7"/>
      <c r="F261" s="7"/>
      <c r="G261" s="7"/>
    </row>
    <row r="262" spans="1:7">
      <c r="A262" s="7"/>
      <c r="B262" s="7"/>
      <c r="C262" s="7"/>
      <c r="D262" s="7"/>
      <c r="E262" s="7"/>
      <c r="F262" s="7"/>
      <c r="G262" s="7"/>
    </row>
    <row r="263" spans="1:7">
      <c r="A263" s="7"/>
      <c r="B263" s="7"/>
      <c r="C263" s="7"/>
      <c r="D263" s="7"/>
      <c r="E263" s="7"/>
      <c r="F263" s="7"/>
      <c r="G263" s="7"/>
    </row>
    <row r="264" spans="1:7">
      <c r="A264" s="7"/>
      <c r="B264" s="7"/>
      <c r="C264" s="7"/>
      <c r="D264" s="7"/>
      <c r="E264" s="7"/>
      <c r="F264" s="7"/>
      <c r="G264" s="7"/>
    </row>
    <row r="265" spans="1:7">
      <c r="A265" s="7"/>
      <c r="B265" s="7"/>
      <c r="C265" s="7"/>
      <c r="D265" s="7"/>
      <c r="E265" s="7"/>
      <c r="F265" s="7"/>
      <c r="G265" s="7"/>
    </row>
    <row r="266" spans="1:7">
      <c r="A266" s="7"/>
      <c r="B266" s="7"/>
      <c r="C266" s="7"/>
      <c r="D266" s="7"/>
      <c r="E266" s="7"/>
      <c r="F266" s="7"/>
      <c r="G266" s="7"/>
    </row>
    <row r="267" spans="1:7">
      <c r="A267" s="7"/>
      <c r="B267" s="7"/>
      <c r="C267" s="7"/>
      <c r="D267" s="7"/>
      <c r="E267" s="7"/>
      <c r="F267" s="7"/>
      <c r="G267" s="7"/>
    </row>
    <row r="268" spans="1:7">
      <c r="A268" s="7"/>
      <c r="B268" s="7"/>
      <c r="C268" s="7"/>
      <c r="D268" s="7"/>
      <c r="E268" s="7"/>
      <c r="F268" s="7"/>
      <c r="G268" s="7"/>
    </row>
    <row r="269" spans="1:7">
      <c r="A269" s="7"/>
      <c r="B269" s="7"/>
      <c r="C269" s="7"/>
      <c r="D269" s="7"/>
      <c r="E269" s="7"/>
      <c r="F269" s="7"/>
      <c r="G269" s="7"/>
    </row>
    <row r="270" spans="1:7">
      <c r="A270" s="7"/>
      <c r="B270" s="7"/>
      <c r="C270" s="7"/>
      <c r="D270" s="7"/>
      <c r="E270" s="7"/>
      <c r="F270" s="7"/>
      <c r="G270" s="7"/>
    </row>
    <row r="271" spans="1:7">
      <c r="A271" s="7"/>
      <c r="B271" s="7"/>
      <c r="C271" s="7"/>
      <c r="D271" s="7"/>
      <c r="E271" s="7"/>
      <c r="F271" s="7"/>
      <c r="G271" s="7"/>
    </row>
    <row r="272" spans="1:7">
      <c r="A272" s="7"/>
      <c r="B272" s="7"/>
      <c r="C272" s="7"/>
      <c r="D272" s="7"/>
      <c r="E272" s="7"/>
      <c r="F272" s="7"/>
      <c r="G272" s="7"/>
    </row>
    <row r="273" spans="1:7">
      <c r="A273" s="7"/>
      <c r="B273" s="7"/>
      <c r="C273" s="7"/>
      <c r="D273" s="7"/>
      <c r="E273" s="7"/>
      <c r="F273" s="7"/>
      <c r="G273" s="7"/>
    </row>
    <row r="274" spans="1:7">
      <c r="A274" s="7"/>
      <c r="B274" s="7"/>
      <c r="C274" s="7"/>
      <c r="D274" s="7"/>
      <c r="E274" s="7"/>
      <c r="F274" s="7"/>
      <c r="G274" s="7"/>
    </row>
    <row r="275" spans="1:7">
      <c r="A275" s="7"/>
      <c r="B275" s="7"/>
      <c r="C275" s="7"/>
      <c r="D275" s="7"/>
      <c r="E275" s="7"/>
      <c r="F275" s="7"/>
      <c r="G275" s="7"/>
    </row>
    <row r="276" spans="1:7">
      <c r="A276" s="7"/>
      <c r="B276" s="7"/>
      <c r="C276" s="7"/>
      <c r="D276" s="7"/>
      <c r="E276" s="7"/>
      <c r="F276" s="7"/>
      <c r="G276" s="7"/>
    </row>
    <row r="277" spans="1:7">
      <c r="A277" s="7"/>
      <c r="B277" s="7"/>
      <c r="C277" s="7"/>
      <c r="D277" s="7"/>
      <c r="E277" s="7"/>
      <c r="F277" s="7"/>
      <c r="G277" s="7"/>
    </row>
    <row r="278" spans="1:7">
      <c r="A278" s="7"/>
      <c r="B278" s="7"/>
      <c r="C278" s="7"/>
      <c r="D278" s="7"/>
      <c r="E278" s="7"/>
      <c r="F278" s="7"/>
      <c r="G278" s="7"/>
    </row>
    <row r="279" spans="1:7">
      <c r="A279" s="7"/>
      <c r="B279" s="7"/>
      <c r="C279" s="7"/>
      <c r="D279" s="7"/>
      <c r="E279" s="7"/>
      <c r="F279" s="7"/>
      <c r="G279" s="7"/>
    </row>
    <row r="280" spans="1:7">
      <c r="A280" s="7"/>
      <c r="B280" s="7"/>
      <c r="C280" s="7"/>
      <c r="D280" s="7"/>
      <c r="E280" s="7"/>
      <c r="F280" s="7"/>
      <c r="G280" s="7"/>
    </row>
    <row r="281" spans="1:7">
      <c r="A281" s="7"/>
      <c r="B281" s="7"/>
      <c r="C281" s="7"/>
      <c r="D281" s="7"/>
      <c r="E281" s="7"/>
      <c r="F281" s="7"/>
      <c r="G281" s="7"/>
    </row>
    <row r="282" spans="1:7">
      <c r="A282" s="7"/>
      <c r="B282" s="7"/>
      <c r="C282" s="7"/>
      <c r="D282" s="7"/>
      <c r="E282" s="7"/>
      <c r="F282" s="7"/>
      <c r="G282" s="7"/>
    </row>
    <row r="283" spans="1:7">
      <c r="A283" s="7"/>
      <c r="B283" s="7"/>
      <c r="C283" s="7"/>
      <c r="D283" s="7"/>
      <c r="E283" s="7"/>
      <c r="F283" s="7"/>
      <c r="G283" s="7"/>
    </row>
    <row r="284" spans="1:7">
      <c r="A284" s="7"/>
      <c r="B284" s="7"/>
      <c r="C284" s="7"/>
      <c r="D284" s="7"/>
      <c r="E284" s="7"/>
      <c r="F284" s="7"/>
      <c r="G284" s="7"/>
    </row>
    <row r="285" spans="1:7">
      <c r="A285" s="7"/>
      <c r="B285" s="7"/>
      <c r="C285" s="7"/>
      <c r="D285" s="7"/>
      <c r="E285" s="7"/>
      <c r="F285" s="7"/>
      <c r="G285" s="7"/>
    </row>
    <row r="286" spans="1:7">
      <c r="A286" s="7"/>
      <c r="B286" s="7"/>
      <c r="C286" s="7"/>
      <c r="D286" s="7"/>
      <c r="E286" s="7"/>
      <c r="F286" s="7"/>
      <c r="G286" s="7"/>
    </row>
    <row r="287" spans="1:7">
      <c r="A287" s="7"/>
      <c r="B287" s="7"/>
      <c r="C287" s="7"/>
      <c r="D287" s="7"/>
      <c r="E287" s="7"/>
      <c r="F287" s="7"/>
      <c r="G287" s="7"/>
    </row>
    <row r="288" spans="1:7">
      <c r="A288" s="7"/>
      <c r="B288" s="7"/>
      <c r="C288" s="7"/>
      <c r="D288" s="7"/>
      <c r="E288" s="7"/>
      <c r="F288" s="7"/>
      <c r="G288" s="7"/>
    </row>
    <row r="289" spans="1:7">
      <c r="A289" s="7"/>
      <c r="B289" s="7"/>
      <c r="C289" s="7"/>
      <c r="D289" s="7"/>
      <c r="E289" s="7"/>
      <c r="F289" s="7"/>
      <c r="G289" s="7"/>
    </row>
    <row r="290" spans="1:7">
      <c r="A290" s="7"/>
      <c r="B290" s="7"/>
      <c r="C290" s="7"/>
      <c r="D290" s="7"/>
      <c r="E290" s="7"/>
      <c r="F290" s="7"/>
      <c r="G290" s="7"/>
    </row>
    <row r="291" spans="1:7">
      <c r="A291" s="7"/>
      <c r="B291" s="7"/>
      <c r="C291" s="7"/>
      <c r="D291" s="7"/>
      <c r="E291" s="7"/>
      <c r="F291" s="7"/>
      <c r="G291" s="7"/>
    </row>
    <row r="292" spans="1:7">
      <c r="A292" s="7"/>
      <c r="B292" s="7"/>
      <c r="C292" s="7"/>
      <c r="D292" s="7"/>
      <c r="E292" s="7"/>
      <c r="F292" s="7"/>
      <c r="G292" s="7"/>
    </row>
    <row r="293" spans="1:7">
      <c r="A293" s="7"/>
      <c r="B293" s="7"/>
      <c r="C293" s="7"/>
      <c r="D293" s="7"/>
      <c r="E293" s="7"/>
      <c r="F293" s="7"/>
      <c r="G293" s="7"/>
    </row>
  </sheetData>
  <mergeCells count="11">
    <mergeCell ref="D76:E76"/>
    <mergeCell ref="A69:G70"/>
    <mergeCell ref="A71:G72"/>
    <mergeCell ref="A13:F13"/>
    <mergeCell ref="A14:F14"/>
    <mergeCell ref="A63:G64"/>
    <mergeCell ref="A65:G66"/>
    <mergeCell ref="A67:G68"/>
    <mergeCell ref="A62:F62"/>
    <mergeCell ref="B22:F22"/>
    <mergeCell ref="B40:F40"/>
  </mergeCells>
  <pageMargins left="0.33088235294117646" right="0.26470588235294118" top="0.21739130434782608" bottom="0.75" header="0.3" footer="0.3"/>
  <pageSetup paperSize="9" scale="90" orientation="portrait" horizontalDpi="180" verticalDpi="18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2018-01-15T02:58:53Z</dcterms:modified>
</cp:coreProperties>
</file>